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Jakubov_ZPŘ 2015\2 - Soupis prací_výkaz výměr\"/>
    </mc:Choice>
  </mc:AlternateContent>
  <bookViews>
    <workbookView xWindow="240" yWindow="330" windowWidth="18915" windowHeight="11535" activeTab="2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Rekapitulace!$G$13</definedName>
    <definedName name="Dodavka0">Položky!#REF!</definedName>
    <definedName name="HSV">Rekapitulace!$E$13</definedName>
    <definedName name="HSV0">Položky!#REF!</definedName>
    <definedName name="HZS">Rekapitulace!$I$13</definedName>
    <definedName name="HZS0">Položky!#REF!</definedName>
    <definedName name="JKSO">'Krycí list'!$G$2</definedName>
    <definedName name="MJ">'Krycí list'!$G$5</definedName>
    <definedName name="Mont">Rekapitulace!$H$13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Položky!$A$1:$G$126</definedName>
    <definedName name="_xlnm.Print_Area" localSheetId="1">Rekapitulace!$A$1:$I$24</definedName>
    <definedName name="PocetMJ">'Krycí list'!$G$6</definedName>
    <definedName name="Poznamka">'Krycí list'!$B$37</definedName>
    <definedName name="Projektant">'Krycí list'!$C$8</definedName>
    <definedName name="PSV">Rekapitulace!$F$13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Rekapitulace!$H$23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52511"/>
</workbook>
</file>

<file path=xl/calcChain.xml><?xml version="1.0" encoding="utf-8"?>
<calcChain xmlns="http://schemas.openxmlformats.org/spreadsheetml/2006/main">
  <c r="D19" i="1" l="1"/>
  <c r="D18" i="1"/>
  <c r="D17" i="1"/>
  <c r="D16" i="1"/>
  <c r="D15" i="1"/>
  <c r="BE124" i="3"/>
  <c r="BD124" i="3"/>
  <c r="BC124" i="3"/>
  <c r="BB124" i="3"/>
  <c r="BA124" i="3"/>
  <c r="G124" i="3"/>
  <c r="BE122" i="3"/>
  <c r="BE126" i="3" s="1"/>
  <c r="I12" i="2" s="1"/>
  <c r="BD122" i="3"/>
  <c r="BD126" i="3" s="1"/>
  <c r="H12" i="2" s="1"/>
  <c r="BC122" i="3"/>
  <c r="BB122" i="3"/>
  <c r="G122" i="3"/>
  <c r="BA122" i="3" s="1"/>
  <c r="BA126" i="3" s="1"/>
  <c r="E12" i="2" s="1"/>
  <c r="B12" i="2"/>
  <c r="A12" i="2"/>
  <c r="C126" i="3"/>
  <c r="BE119" i="3"/>
  <c r="BE120" i="3" s="1"/>
  <c r="I11" i="2" s="1"/>
  <c r="BD119" i="3"/>
  <c r="BC119" i="3"/>
  <c r="BC120" i="3" s="1"/>
  <c r="G11" i="2" s="1"/>
  <c r="BB119" i="3"/>
  <c r="BB120" i="3" s="1"/>
  <c r="F11" i="2" s="1"/>
  <c r="G119" i="3"/>
  <c r="G120" i="3" s="1"/>
  <c r="B11" i="2"/>
  <c r="A11" i="2"/>
  <c r="BD120" i="3"/>
  <c r="H11" i="2" s="1"/>
  <c r="C120" i="3"/>
  <c r="BE116" i="3"/>
  <c r="BD116" i="3"/>
  <c r="BC116" i="3"/>
  <c r="BB116" i="3"/>
  <c r="G116" i="3"/>
  <c r="BA116" i="3" s="1"/>
  <c r="BE114" i="3"/>
  <c r="BD114" i="3"/>
  <c r="BC114" i="3"/>
  <c r="BB114" i="3"/>
  <c r="G114" i="3"/>
  <c r="BA114" i="3" s="1"/>
  <c r="BE112" i="3"/>
  <c r="BD112" i="3"/>
  <c r="BC112" i="3"/>
  <c r="BB112" i="3"/>
  <c r="G112" i="3"/>
  <c r="BA112" i="3" s="1"/>
  <c r="BE111" i="3"/>
  <c r="BD111" i="3"/>
  <c r="BC111" i="3"/>
  <c r="BB111" i="3"/>
  <c r="G111" i="3"/>
  <c r="BA111" i="3" s="1"/>
  <c r="BE110" i="3"/>
  <c r="BD110" i="3"/>
  <c r="BC110" i="3"/>
  <c r="BB110" i="3"/>
  <c r="G110" i="3"/>
  <c r="BA110" i="3" s="1"/>
  <c r="BE109" i="3"/>
  <c r="BD109" i="3"/>
  <c r="BC109" i="3"/>
  <c r="BB109" i="3"/>
  <c r="G109" i="3"/>
  <c r="BA109" i="3" s="1"/>
  <c r="BE108" i="3"/>
  <c r="BD108" i="3"/>
  <c r="BC108" i="3"/>
  <c r="BB108" i="3"/>
  <c r="G108" i="3"/>
  <c r="BA108" i="3" s="1"/>
  <c r="BE107" i="3"/>
  <c r="BD107" i="3"/>
  <c r="BC107" i="3"/>
  <c r="BB107" i="3"/>
  <c r="G107" i="3"/>
  <c r="BA107" i="3" s="1"/>
  <c r="BE105" i="3"/>
  <c r="BD105" i="3"/>
  <c r="BC105" i="3"/>
  <c r="BB105" i="3"/>
  <c r="BA105" i="3"/>
  <c r="G105" i="3"/>
  <c r="BE103" i="3"/>
  <c r="BD103" i="3"/>
  <c r="BC103" i="3"/>
  <c r="BB103" i="3"/>
  <c r="G103" i="3"/>
  <c r="BA103" i="3" s="1"/>
  <c r="BE101" i="3"/>
  <c r="BD101" i="3"/>
  <c r="BC101" i="3"/>
  <c r="BB101" i="3"/>
  <c r="G101" i="3"/>
  <c r="BA101" i="3" s="1"/>
  <c r="BE100" i="3"/>
  <c r="BD100" i="3"/>
  <c r="BC100" i="3"/>
  <c r="BB100" i="3"/>
  <c r="BA100" i="3"/>
  <c r="G100" i="3"/>
  <c r="BE99" i="3"/>
  <c r="BD99" i="3"/>
  <c r="BC99" i="3"/>
  <c r="BB99" i="3"/>
  <c r="G99" i="3"/>
  <c r="BA99" i="3" s="1"/>
  <c r="BE98" i="3"/>
  <c r="BD98" i="3"/>
  <c r="BC98" i="3"/>
  <c r="BB98" i="3"/>
  <c r="BA98" i="3"/>
  <c r="G98" i="3"/>
  <c r="BE97" i="3"/>
  <c r="BD97" i="3"/>
  <c r="BC97" i="3"/>
  <c r="BB97" i="3"/>
  <c r="G97" i="3"/>
  <c r="BA97" i="3" s="1"/>
  <c r="BE96" i="3"/>
  <c r="BD96" i="3"/>
  <c r="BC96" i="3"/>
  <c r="BB96" i="3"/>
  <c r="G96" i="3"/>
  <c r="BA96" i="3" s="1"/>
  <c r="BE95" i="3"/>
  <c r="BD95" i="3"/>
  <c r="BC95" i="3"/>
  <c r="BB95" i="3"/>
  <c r="G95" i="3"/>
  <c r="BA95" i="3" s="1"/>
  <c r="BE94" i="3"/>
  <c r="BD94" i="3"/>
  <c r="BC94" i="3"/>
  <c r="BB94" i="3"/>
  <c r="BA94" i="3"/>
  <c r="G94" i="3"/>
  <c r="BE93" i="3"/>
  <c r="BD93" i="3"/>
  <c r="BC93" i="3"/>
  <c r="BB93" i="3"/>
  <c r="G93" i="3"/>
  <c r="BA93" i="3" s="1"/>
  <c r="BE90" i="3"/>
  <c r="BD90" i="3"/>
  <c r="BC90" i="3"/>
  <c r="BB90" i="3"/>
  <c r="G90" i="3"/>
  <c r="BA90" i="3" s="1"/>
  <c r="BE87" i="3"/>
  <c r="BD87" i="3"/>
  <c r="BC87" i="3"/>
  <c r="BB87" i="3"/>
  <c r="G87" i="3"/>
  <c r="BA87" i="3" s="1"/>
  <c r="BE85" i="3"/>
  <c r="BD85" i="3"/>
  <c r="BC85" i="3"/>
  <c r="BB85" i="3"/>
  <c r="G85" i="3"/>
  <c r="BA85" i="3" s="1"/>
  <c r="BE84" i="3"/>
  <c r="BD84" i="3"/>
  <c r="BC84" i="3"/>
  <c r="BB84" i="3"/>
  <c r="G84" i="3"/>
  <c r="BA84" i="3" s="1"/>
  <c r="BE83" i="3"/>
  <c r="BD83" i="3"/>
  <c r="BC83" i="3"/>
  <c r="BB83" i="3"/>
  <c r="G83" i="3"/>
  <c r="BA83" i="3" s="1"/>
  <c r="BE78" i="3"/>
  <c r="BD78" i="3"/>
  <c r="BC78" i="3"/>
  <c r="BB78" i="3"/>
  <c r="BA78" i="3"/>
  <c r="G78" i="3"/>
  <c r="BE77" i="3"/>
  <c r="BD77" i="3"/>
  <c r="BC77" i="3"/>
  <c r="BB77" i="3"/>
  <c r="BA77" i="3"/>
  <c r="G77" i="3"/>
  <c r="BE64" i="3"/>
  <c r="BD64" i="3"/>
  <c r="BC64" i="3"/>
  <c r="BB64" i="3"/>
  <c r="G64" i="3"/>
  <c r="BA64" i="3" s="1"/>
  <c r="BE62" i="3"/>
  <c r="BD62" i="3"/>
  <c r="BC62" i="3"/>
  <c r="BB62" i="3"/>
  <c r="G62" i="3"/>
  <c r="BA62" i="3" s="1"/>
  <c r="BE61" i="3"/>
  <c r="BD61" i="3"/>
  <c r="BC61" i="3"/>
  <c r="BB61" i="3"/>
  <c r="G61" i="3"/>
  <c r="BA61" i="3" s="1"/>
  <c r="BE59" i="3"/>
  <c r="BD59" i="3"/>
  <c r="BC59" i="3"/>
  <c r="BB59" i="3"/>
  <c r="BA59" i="3"/>
  <c r="G59" i="3"/>
  <c r="BE57" i="3"/>
  <c r="BD57" i="3"/>
  <c r="BC57" i="3"/>
  <c r="BB57" i="3"/>
  <c r="G57" i="3"/>
  <c r="BA57" i="3" s="1"/>
  <c r="BE55" i="3"/>
  <c r="BD55" i="3"/>
  <c r="BC55" i="3"/>
  <c r="BB55" i="3"/>
  <c r="G55" i="3"/>
  <c r="BA55" i="3" s="1"/>
  <c r="BE53" i="3"/>
  <c r="BD53" i="3"/>
  <c r="BC53" i="3"/>
  <c r="BB53" i="3"/>
  <c r="G53" i="3"/>
  <c r="BA53" i="3" s="1"/>
  <c r="BE52" i="3"/>
  <c r="BD52" i="3"/>
  <c r="BC52" i="3"/>
  <c r="BB52" i="3"/>
  <c r="G52" i="3"/>
  <c r="BA52" i="3" s="1"/>
  <c r="B10" i="2"/>
  <c r="A10" i="2"/>
  <c r="C117" i="3"/>
  <c r="BE48" i="3"/>
  <c r="BE50" i="3" s="1"/>
  <c r="I9" i="2" s="1"/>
  <c r="BD48" i="3"/>
  <c r="BD50" i="3" s="1"/>
  <c r="H9" i="2" s="1"/>
  <c r="BC48" i="3"/>
  <c r="BC50" i="3" s="1"/>
  <c r="G9" i="2" s="1"/>
  <c r="BB48" i="3"/>
  <c r="BB50" i="3" s="1"/>
  <c r="F9" i="2" s="1"/>
  <c r="BA48" i="3"/>
  <c r="BA50" i="3" s="1"/>
  <c r="E9" i="2" s="1"/>
  <c r="G48" i="3"/>
  <c r="B9" i="2"/>
  <c r="A9" i="2"/>
  <c r="G50" i="3"/>
  <c r="C50" i="3"/>
  <c r="BE44" i="3"/>
  <c r="BD44" i="3"/>
  <c r="BD46" i="3" s="1"/>
  <c r="H8" i="2" s="1"/>
  <c r="BC44" i="3"/>
  <c r="BC46" i="3" s="1"/>
  <c r="G8" i="2" s="1"/>
  <c r="BB44" i="3"/>
  <c r="BB46" i="3" s="1"/>
  <c r="F8" i="2" s="1"/>
  <c r="G44" i="3"/>
  <c r="G46" i="3" s="1"/>
  <c r="B8" i="2"/>
  <c r="A8" i="2"/>
  <c r="BE46" i="3"/>
  <c r="I8" i="2" s="1"/>
  <c r="C46" i="3"/>
  <c r="BE41" i="3"/>
  <c r="BD41" i="3"/>
  <c r="BC41" i="3"/>
  <c r="BB41" i="3"/>
  <c r="G41" i="3"/>
  <c r="BA41" i="3" s="1"/>
  <c r="BE38" i="3"/>
  <c r="BD38" i="3"/>
  <c r="BC38" i="3"/>
  <c r="BB38" i="3"/>
  <c r="BA38" i="3"/>
  <c r="G38" i="3"/>
  <c r="BE35" i="3"/>
  <c r="BD35" i="3"/>
  <c r="BC35" i="3"/>
  <c r="BB35" i="3"/>
  <c r="BA35" i="3"/>
  <c r="G35" i="3"/>
  <c r="BE33" i="3"/>
  <c r="BD33" i="3"/>
  <c r="BC33" i="3"/>
  <c r="BB33" i="3"/>
  <c r="G33" i="3"/>
  <c r="BA33" i="3" s="1"/>
  <c r="BE31" i="3"/>
  <c r="BD31" i="3"/>
  <c r="BC31" i="3"/>
  <c r="BB31" i="3"/>
  <c r="G31" i="3"/>
  <c r="BA31" i="3" s="1"/>
  <c r="BE29" i="3"/>
  <c r="BD29" i="3"/>
  <c r="BC29" i="3"/>
  <c r="BB29" i="3"/>
  <c r="BA29" i="3"/>
  <c r="G29" i="3"/>
  <c r="BE27" i="3"/>
  <c r="BD27" i="3"/>
  <c r="BC27" i="3"/>
  <c r="BB27" i="3"/>
  <c r="G27" i="3"/>
  <c r="BA27" i="3" s="1"/>
  <c r="BE25" i="3"/>
  <c r="BD25" i="3"/>
  <c r="BC25" i="3"/>
  <c r="BB25" i="3"/>
  <c r="G25" i="3"/>
  <c r="BA25" i="3" s="1"/>
  <c r="BE23" i="3"/>
  <c r="BD23" i="3"/>
  <c r="BC23" i="3"/>
  <c r="BB23" i="3"/>
  <c r="BA23" i="3"/>
  <c r="G23" i="3"/>
  <c r="BE19" i="3"/>
  <c r="BD19" i="3"/>
  <c r="BC19" i="3"/>
  <c r="BB19" i="3"/>
  <c r="BA19" i="3"/>
  <c r="G19" i="3"/>
  <c r="BE16" i="3"/>
  <c r="BD16" i="3"/>
  <c r="BC16" i="3"/>
  <c r="BB16" i="3"/>
  <c r="BA16" i="3"/>
  <c r="G16" i="3"/>
  <c r="BE14" i="3"/>
  <c r="BD14" i="3"/>
  <c r="BC14" i="3"/>
  <c r="BB14" i="3"/>
  <c r="G14" i="3"/>
  <c r="BA14" i="3" s="1"/>
  <c r="BE12" i="3"/>
  <c r="BD12" i="3"/>
  <c r="BC12" i="3"/>
  <c r="BB12" i="3"/>
  <c r="G12" i="3"/>
  <c r="BA12" i="3" s="1"/>
  <c r="BE10" i="3"/>
  <c r="BD10" i="3"/>
  <c r="BC10" i="3"/>
  <c r="BB10" i="3"/>
  <c r="G10" i="3"/>
  <c r="BA10" i="3" s="1"/>
  <c r="BE8" i="3"/>
  <c r="BD8" i="3"/>
  <c r="BC8" i="3"/>
  <c r="BB8" i="3"/>
  <c r="BA8" i="3"/>
  <c r="G8" i="3"/>
  <c r="B7" i="2"/>
  <c r="A7" i="2"/>
  <c r="C42" i="3"/>
  <c r="E4" i="3"/>
  <c r="C4" i="3"/>
  <c r="F3" i="3"/>
  <c r="C2" i="2"/>
  <c r="C1" i="2"/>
  <c r="F33" i="1"/>
  <c r="C33" i="1"/>
  <c r="C31" i="1"/>
  <c r="C9" i="1"/>
  <c r="G7" i="1"/>
  <c r="C2" i="1"/>
  <c r="BC42" i="3" l="1"/>
  <c r="G7" i="2" s="1"/>
  <c r="BE42" i="3"/>
  <c r="I7" i="2" s="1"/>
  <c r="BC126" i="3"/>
  <c r="G12" i="2" s="1"/>
  <c r="G42" i="3"/>
  <c r="BA44" i="3"/>
  <c r="BA46" i="3" s="1"/>
  <c r="E8" i="2" s="1"/>
  <c r="BC117" i="3"/>
  <c r="G10" i="2" s="1"/>
  <c r="G13" i="2" s="1"/>
  <c r="C18" i="1" s="1"/>
  <c r="BE117" i="3"/>
  <c r="I10" i="2" s="1"/>
  <c r="I13" i="2" s="1"/>
  <c r="C21" i="1" s="1"/>
  <c r="G117" i="3"/>
  <c r="BA42" i="3"/>
  <c r="E7" i="2" s="1"/>
  <c r="BB117" i="3"/>
  <c r="F10" i="2" s="1"/>
  <c r="G126" i="3"/>
  <c r="BB126" i="3"/>
  <c r="F12" i="2" s="1"/>
  <c r="BD117" i="3"/>
  <c r="H10" i="2" s="1"/>
  <c r="BB42" i="3"/>
  <c r="F7" i="2" s="1"/>
  <c r="F13" i="2" s="1"/>
  <c r="C16" i="1" s="1"/>
  <c r="BD42" i="3"/>
  <c r="H7" i="2" s="1"/>
  <c r="H13" i="2" s="1"/>
  <c r="C17" i="1" s="1"/>
  <c r="BA117" i="3"/>
  <c r="E10" i="2" s="1"/>
  <c r="BA119" i="3"/>
  <c r="BA120" i="3" s="1"/>
  <c r="E11" i="2" s="1"/>
  <c r="E13" i="2" l="1"/>
  <c r="G20" i="2" s="1"/>
  <c r="I20" i="2" s="1"/>
  <c r="G17" i="1" s="1"/>
  <c r="G18" i="2"/>
  <c r="I18" i="2" s="1"/>
  <c r="C15" i="1" l="1"/>
  <c r="C19" i="1" s="1"/>
  <c r="C22" i="1" s="1"/>
  <c r="G22" i="2"/>
  <c r="I22" i="2" s="1"/>
  <c r="G19" i="1" s="1"/>
  <c r="G21" i="2"/>
  <c r="I21" i="2" s="1"/>
  <c r="G18" i="1" s="1"/>
  <c r="G19" i="2"/>
  <c r="I19" i="2" s="1"/>
  <c r="G16" i="1" s="1"/>
  <c r="G15" i="1"/>
  <c r="H23" i="2" l="1"/>
  <c r="G23" i="1" s="1"/>
  <c r="G22" i="1" s="1"/>
  <c r="C23" i="1" l="1"/>
  <c r="F30" i="1" s="1"/>
  <c r="F31" i="1" s="1"/>
  <c r="F34" i="1" s="1"/>
</calcChain>
</file>

<file path=xl/sharedStrings.xml><?xml version="1.0" encoding="utf-8"?>
<sst xmlns="http://schemas.openxmlformats.org/spreadsheetml/2006/main" count="400" uniqueCount="259">
  <si>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</si>
  <si>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</si>
  <si>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</si>
  <si>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</si>
  <si>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</si>
  <si>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</si>
  <si>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</si>
  <si>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</si>
  <si>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</si>
  <si>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</si>
  <si>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</si>
  <si>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</si>
  <si>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</si>
  <si>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</si>
  <si>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</si>
  <si>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</si>
  <si>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</si>
  <si>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</si>
  <si>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</si>
  <si>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</si>
  <si>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</si>
  <si>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</si>
  <si>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</si>
  <si>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</si>
  <si>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</si>
  <si>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</si>
  <si>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</si>
  <si>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</si>
  <si>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</si>
  <si>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</si>
  <si>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</si>
  <si>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</si>
  <si>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</si>
  <si>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</si>
  <si>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</si>
  <si>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</si>
  <si>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</si>
  <si>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</si>
  <si>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</si>
  <si>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</si>
  <si>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</si>
  <si>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</si>
  <si>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</si>
  <si>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</si>
  <si>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</si>
  <si>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</si>
  <si>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</si>
  <si>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</si>
  <si>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</si>
  <si>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</si>
  <si>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</si>
  <si>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</si>
  <si>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</si>
  <si>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</si>
  <si>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</si>
  <si>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</si>
  <si>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</si>
  <si>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</si>
  <si>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</si>
  <si>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</si>
  <si>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</si>
  <si>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</si>
  <si>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</si>
  <si>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</si>
  <si>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</si>
  <si>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</si>
  <si>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</si>
  <si>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</si>
  <si>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</si>
  <si>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</si>
  <si>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</si>
  <si>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</si>
  <si>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</si>
  <si>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</si>
  <si>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</si>
  <si>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Celkem za</t>
  </si>
  <si>
    <t>2013-00130</t>
  </si>
  <si>
    <t>Inž. sítě a komunikace pro 6RD, Jakubov</t>
  </si>
  <si>
    <t>SO300</t>
  </si>
  <si>
    <t>Jednotná kanalizace</t>
  </si>
  <si>
    <t>827.21.A3</t>
  </si>
  <si>
    <t>119001401R00</t>
  </si>
  <si>
    <t xml:space="preserve">Dočasné zajištění ocelového potrubí do DN 200 mm </t>
  </si>
  <si>
    <t>m</t>
  </si>
  <si>
    <t>4*1,3</t>
  </si>
  <si>
    <t>119001422R00</t>
  </si>
  <si>
    <t xml:space="preserve">Dočasné zajištění kabelů - v počtu 3 - 6 kabelů </t>
  </si>
  <si>
    <t>3*1,3</t>
  </si>
  <si>
    <t>122201401R00</t>
  </si>
  <si>
    <t xml:space="preserve">Vykopávky v zemníku v hor. 3 do 100 m3 </t>
  </si>
  <si>
    <t>m3</t>
  </si>
  <si>
    <t xml:space="preserve">Vykopávky vhodné zeminy pro zásypy vč. jejího nákupu. </t>
  </si>
  <si>
    <t>130001101R00</t>
  </si>
  <si>
    <t xml:space="preserve">Příplatek za ztížené hloubení v blízkosti vedení </t>
  </si>
  <si>
    <t>1019*0,05</t>
  </si>
  <si>
    <t>130901121R00</t>
  </si>
  <si>
    <t xml:space="preserve">Bourání konstrukcí z betonu prostého ve vykopávk. </t>
  </si>
  <si>
    <t>Výřez kanalizačního potrubí bet. DN600 pro vsazení nové šachty ŠK1.1</t>
  </si>
  <si>
    <t>0,22*3</t>
  </si>
  <si>
    <t>132301202R00</t>
  </si>
  <si>
    <t xml:space="preserve">Hloubení rýh šířky do 200 cm v hor.4 do 1000 m3 </t>
  </si>
  <si>
    <t>hlavní řady:115*1,3*(2,32-0,55)+118,7*1,3*2,8+4,4*1,3*3,2+6,6*1,3*2,34+36,5*1,3*2,3+3,9*1,3*1,75</t>
  </si>
  <si>
    <t>rozšíření v místě šachet:10*1*1</t>
  </si>
  <si>
    <t>přípojky:48*1,3*2,5</t>
  </si>
  <si>
    <t>132301219R00</t>
  </si>
  <si>
    <t xml:space="preserve">Příplatek za lepivost - hloubení rýh 200cm v hor.4 </t>
  </si>
  <si>
    <t>1019*0,2</t>
  </si>
  <si>
    <t>151101101R00</t>
  </si>
  <si>
    <t xml:space="preserve">Pažení a rozepření stěn rýh - příložné - hl. do 2m </t>
  </si>
  <si>
    <t>m2</t>
  </si>
  <si>
    <t>333,1*2,5*2</t>
  </si>
  <si>
    <t>151101111R00</t>
  </si>
  <si>
    <t xml:space="preserve">Odstranění pažení stěn rýh - příložné - hl. do 2 m </t>
  </si>
  <si>
    <t>162701105R0</t>
  </si>
  <si>
    <t xml:space="preserve">Vodorovné přemístění výkopku z hor.1-4 do 10000 m </t>
  </si>
  <si>
    <t>Vodorovné přemístění vhodné zeminy na stavbu.</t>
  </si>
  <si>
    <t>162701105R00</t>
  </si>
  <si>
    <t>Vodorovné přemístění přebytečné a nevhodné zeminy na skládku.</t>
  </si>
  <si>
    <t>167101102R00</t>
  </si>
  <si>
    <t xml:space="preserve">Nakládání výkopku z hor.1-4 v množství nad 100 m3 </t>
  </si>
  <si>
    <t>Nakládání zemin na skládce vč. rozpojení horniny.</t>
  </si>
  <si>
    <t>174101101R00</t>
  </si>
  <si>
    <t xml:space="preserve">Zásyp jam, rýh, šachet se zhutněním </t>
  </si>
  <si>
    <t>Položka obsahuje strojní přemístění materiálu pro zásyp ze vzdálenosti do 10 m od okraje zásypu.</t>
  </si>
  <si>
    <t>1019,0717-43,3-253,6</t>
  </si>
  <si>
    <t>175101101RT2</t>
  </si>
  <si>
    <t>Obsyp potrubí bez prohození sypaniny s dodáním štěrkopísku frakce 0 - 22 mm</t>
  </si>
  <si>
    <t>285,1*1,3*0,6</t>
  </si>
  <si>
    <t>48*1,3*0,5</t>
  </si>
  <si>
    <t>199000002R00</t>
  </si>
  <si>
    <t xml:space="preserve">Poplatek za skládku horniny 1- 4 </t>
  </si>
  <si>
    <t>3</t>
  </si>
  <si>
    <t>Svislé a kompletní konstrukce</t>
  </si>
  <si>
    <t>332318111.X</t>
  </si>
  <si>
    <t>Vyplnění rušené kanalizace cementopopílkovou suspenzí</t>
  </si>
  <si>
    <t>147*0,1</t>
  </si>
  <si>
    <t>4</t>
  </si>
  <si>
    <t>Vodorovné konstrukce</t>
  </si>
  <si>
    <t>451572111R00</t>
  </si>
  <si>
    <t xml:space="preserve">Lože pod potrubí z kameniva těženého 0 - 4 mm </t>
  </si>
  <si>
    <t>333,1*1,3*0,1</t>
  </si>
  <si>
    <t>8</t>
  </si>
  <si>
    <t>Trubní vedení</t>
  </si>
  <si>
    <t>812442121R00</t>
  </si>
  <si>
    <t xml:space="preserve">Montáž trub vibrolis. hrdlových pryž. kr. DN 600 </t>
  </si>
  <si>
    <t>837354111R00</t>
  </si>
  <si>
    <t xml:space="preserve">Útes v šachtě DN 200 </t>
  </si>
  <si>
    <t>kus</t>
  </si>
  <si>
    <t>V položce jsou zakalkulovány i náklady na odsekání kameninové trouby na útes, na vysekání otvorů v betonových nebo železobetonových troubách a na obetonování potrubí v místě útesu.</t>
  </si>
  <si>
    <t>871111102R00</t>
  </si>
  <si>
    <t xml:space="preserve">M.plast.potrubí ve výkopu na gum.těsnění DN 200 mm </t>
  </si>
  <si>
    <t>48</t>
  </si>
  <si>
    <t>871111104R00</t>
  </si>
  <si>
    <t xml:space="preserve">M.plast.potrubí ve výkopu na gum.těsnění DN 300 mm </t>
  </si>
  <si>
    <t>208,3+4,4+6,6+40</t>
  </si>
  <si>
    <t>877313123R00</t>
  </si>
  <si>
    <t xml:space="preserve">Montáž tvarovek jednoos. plast. gum.kroužek DN 150 </t>
  </si>
  <si>
    <t>7+8</t>
  </si>
  <si>
    <t>877353123R00</t>
  </si>
  <si>
    <t xml:space="preserve">Montáž tvarovek jednoos. plast. gum.kroužek DN 200 </t>
  </si>
  <si>
    <t>877373121R00</t>
  </si>
  <si>
    <t xml:space="preserve">Montáž tvarovek odboč. plast. gum. kroužek DN 300 </t>
  </si>
  <si>
    <t>892585111R00</t>
  </si>
  <si>
    <t xml:space="preserve">Zabezpečení konců a zkouška vzduch. kan. DN do 300 </t>
  </si>
  <si>
    <t>úsek</t>
  </si>
  <si>
    <t>Položka je určena pro zabezpečení jakéhokoliv druhu potrubí v úseku mezi dvěma šachtami pro zkoušku těsnosti vzduchem. V položce jsou zakalkulovány náklady na osazení a odstranění dvou těsnicích uzávěrů, naplnění vzduchem, provedení zkoušky a vypuštění vzduchu.</t>
  </si>
  <si>
    <t>Instalace vaku zahrnuje:</t>
  </si>
  <si>
    <t>¦důkladné mechanické očištění pláště vaku</t>
  </si>
  <si>
    <t>¦důkladné očištění vnitřku trubky v délce instalovaného vaku</t>
  </si>
  <si>
    <t>¦nafouknutí vaku na provozní tlak (max. tlak uveden v ceníku)</t>
  </si>
  <si>
    <t>¦opakovaná kontrola tlaku ve vaku pomocí manometru nebo pistolového tlakoměru</t>
  </si>
  <si>
    <t>¦zajištění vaku proti vysunutí z potrubí (zaklínit trámkem) - zvláště průtočné vaky z kovovou výstuhou, hrozí svlečení a utržení vaku z tělesa!</t>
  </si>
  <si>
    <t>¦přivázat vak lanem za oko armatury vaku a šachetní stupačku (zajištění proti odplutí)</t>
  </si>
  <si>
    <t>¦odzkoušení a vypuštění potrubí</t>
  </si>
  <si>
    <t>¦vypuštění vaku (mírně zmáčknout vnitřek rychlospojky šroubovákem)</t>
  </si>
  <si>
    <t>¦opatrné vytažení vyfouknutého vaku z potrubí</t>
  </si>
  <si>
    <t>892855112R00</t>
  </si>
  <si>
    <t xml:space="preserve">Kontrola kanalizace TV kamerou do 50 m </t>
  </si>
  <si>
    <t>894411121R00</t>
  </si>
  <si>
    <t xml:space="preserve">Zřízení šachet z dílců, dno C25/30, potrubí DN 250 </t>
  </si>
  <si>
    <t xml:space="preserve">Položka je určena pro zřízení šachet kanalizačních z betonových dílců </t>
  </si>
  <si>
    <t>V položce jsou zakalkulovány i náklady na:</t>
  </si>
  <si>
    <t>a) podkladní desku z betonu C -/7,5,</t>
  </si>
  <si>
    <t>b) dodání a osazení stupadel.</t>
  </si>
  <si>
    <t>894432112R00</t>
  </si>
  <si>
    <t xml:space="preserve">Osazení plastové šachty revizní prům.425 mm </t>
  </si>
  <si>
    <t>899104111RT2</t>
  </si>
  <si>
    <t>Osazení poklopu s rámem nad 150 kg včetně dodávky poklopu šachtového lit. D 650</t>
  </si>
  <si>
    <t>899623131R00</t>
  </si>
  <si>
    <t xml:space="preserve">Obetonování potrubí nebo zdiva stok betonem C 8/10 </t>
  </si>
  <si>
    <t>útes v šachtě:(0,5*0,5*0,2)*2</t>
  </si>
  <si>
    <t>28614213</t>
  </si>
  <si>
    <t>ztratné 5%:48*0,05</t>
  </si>
  <si>
    <t>28614220</t>
  </si>
  <si>
    <t>(208,3+4,4+6,6+40)/3</t>
  </si>
  <si>
    <t>ztratné 5%:86,43*0,05</t>
  </si>
  <si>
    <t>28614652.A</t>
  </si>
  <si>
    <t>Koleno 45° PP SN 10 DN 160</t>
  </si>
  <si>
    <t>28614656.A</t>
  </si>
  <si>
    <t>Koleno 45° PP SN 10 DN 200</t>
  </si>
  <si>
    <t>28614685.A</t>
  </si>
  <si>
    <t>Odbočka 45° PP SN10 DN315/160</t>
  </si>
  <si>
    <t>28614687.A</t>
  </si>
  <si>
    <t>Odbočka 45° PP SN 10 DN315/200</t>
  </si>
  <si>
    <t>286971404</t>
  </si>
  <si>
    <t>28697144</t>
  </si>
  <si>
    <t>Poklop pachotěsný s madlem 425 mm PP h=140 mm</t>
  </si>
  <si>
    <t>286971678</t>
  </si>
  <si>
    <t>59223119</t>
  </si>
  <si>
    <t>Trouba betonová hrdlová TBH-Q 60/250</t>
  </si>
  <si>
    <t>59224150</t>
  </si>
  <si>
    <t>Skruž TBS-Q 1000/250/120 SP</t>
  </si>
  <si>
    <t>59224152</t>
  </si>
  <si>
    <t>Skruž TBS-Q 1000/500/120/SP</t>
  </si>
  <si>
    <t>59224154</t>
  </si>
  <si>
    <t>Skruž TBS-Q 1000/1000/120 SP</t>
  </si>
  <si>
    <t>59224174.A</t>
  </si>
  <si>
    <t>Prstenec vyrovnávací TBW-Q 625/40/120</t>
  </si>
  <si>
    <t>59224175</t>
  </si>
  <si>
    <t>Prstenec vyrovnávací TBW-Q 625/60/120</t>
  </si>
  <si>
    <t>59224176</t>
  </si>
  <si>
    <t>Prstenec vyrovnávací TBW-Q 625/80/120</t>
  </si>
  <si>
    <t>59224177</t>
  </si>
  <si>
    <t>Prstenec vyrovnávací TBW-Q 625/100/120</t>
  </si>
  <si>
    <t>59224177.A</t>
  </si>
  <si>
    <t>Prstenec vyrovnávací TBW-Q 625/120/120</t>
  </si>
  <si>
    <t>59224353.A</t>
  </si>
  <si>
    <t>Konus šachetní TBR-Q.1 100-63/58/12 KPS</t>
  </si>
  <si>
    <t>59224366.A</t>
  </si>
  <si>
    <t>Dno šachetní přímé TBZ-Q.1 100/60 V max. 40</t>
  </si>
  <si>
    <t>59224373.A</t>
  </si>
  <si>
    <t>Těsnění elastom pro šach díly EMT - DN 1000</t>
  </si>
  <si>
    <t>999</t>
  </si>
  <si>
    <t>Poplatky za skládky</t>
  </si>
  <si>
    <t>979990001R00</t>
  </si>
  <si>
    <t xml:space="preserve">Poplatek za skládku stavební suti </t>
  </si>
  <si>
    <t>t</t>
  </si>
  <si>
    <t>D96</t>
  </si>
  <si>
    <t>Přesuny suti a vybouraných hmot</t>
  </si>
  <si>
    <t>979093111R00</t>
  </si>
  <si>
    <t xml:space="preserve">Uložení suti na skládku bez zhutnění </t>
  </si>
  <si>
    <t>V položce jsou zakalkulovány i náklady na hrubé urovnání.</t>
  </si>
  <si>
    <t>123456.X</t>
  </si>
  <si>
    <t xml:space="preserve">Vodorovné přemístění suti na skládku </t>
  </si>
  <si>
    <t>V položce jsou zakalkulovány i náklady na naložení suti na dopravní prostředek a složení.</t>
  </si>
  <si>
    <t>Ztížené výrobní podmínky</t>
  </si>
  <si>
    <t>Přesun stavebních kapacit</t>
  </si>
  <si>
    <t>Mimostaveništní doprava</t>
  </si>
  <si>
    <t>Zařízení staveniště</t>
  </si>
  <si>
    <t>Provoz investora</t>
  </si>
  <si>
    <t>OBEC JAKUBOV u Mor. Budějovic</t>
  </si>
  <si>
    <t>PROfi Jihlava spol s.r.o.</t>
  </si>
  <si>
    <t>NEOCENĚNÝ SOUPIS PRACÍ</t>
  </si>
  <si>
    <t>Jméno : Jakub Hančík</t>
  </si>
  <si>
    <t>Neoceněný soupis prací</t>
  </si>
  <si>
    <t>Trubka kanaliz. korug. jumb DN 200 x 1000 mm PP SN10</t>
  </si>
  <si>
    <t>Trubka kanaliz. korug. jumb DN 300 x 3000 mm PP SN10</t>
  </si>
  <si>
    <t>Dno šacht. tegr 425 výkyvné průtočné 0° KG 200 mm SN10</t>
  </si>
  <si>
    <t>Roura šachtová korugovaná  bez hrdla 425/3000 mm SN10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</si>
</sst>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0.0"/>
    <numFmt numFmtId="166" formatCode="#,##0\ &quot;Kč&quot;"/>
  </numFmts>
  <fonts count="27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sz val="8"/>
      <color indexed="17"/>
      <name val="Arial"/>
      <family val="2"/>
      <charset val="238"/>
    </font>
    <font>
      <sz val="10"/>
      <color indexed="17"/>
      <name val="Arial"/>
      <family val="2"/>
      <charset val="238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36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 applyBorder="1"/>
    <xf numFmtId="49" fontId="3" fillId="2" borderId="0" xfId="0" applyNumberFormat="1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49" fontId="3" fillId="0" borderId="45" xfId="1" applyNumberFormat="1" applyFont="1" applyBorder="1" applyAlignment="1">
      <alignment horizontal="left"/>
    </xf>
    <xf numFmtId="0" fontId="3" fillId="0" borderId="47" xfId="1" applyFont="1" applyBorder="1"/>
    <xf numFmtId="0" fontId="3" fillId="0" borderId="50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5" fillId="0" borderId="56" xfId="1" applyFont="1" applyBorder="1" applyAlignment="1">
      <alignment horizontal="center"/>
    </xf>
    <xf numFmtId="49" fontId="5" fillId="0" borderId="56" xfId="1" applyNumberFormat="1" applyFont="1" applyBorder="1" applyAlignment="1">
      <alignment horizontal="left"/>
    </xf>
    <xf numFmtId="0" fontId="21" fillId="0" borderId="0" xfId="1" applyFont="1" applyAlignment="1">
      <alignment wrapText="1"/>
    </xf>
    <xf numFmtId="49" fontId="5" fillId="0" borderId="56" xfId="1" applyNumberFormat="1" applyFont="1" applyBorder="1" applyAlignment="1">
      <alignment horizontal="right"/>
    </xf>
    <xf numFmtId="4" fontId="22" fillId="3" borderId="62" xfId="1" applyNumberFormat="1" applyFont="1" applyFill="1" applyBorder="1" applyAlignment="1">
      <alignment horizontal="right" wrapText="1"/>
    </xf>
    <xf numFmtId="0" fontId="22" fillId="3" borderId="34" xfId="1" applyFont="1" applyFill="1" applyBorder="1" applyAlignment="1">
      <alignment horizontal="left" wrapText="1"/>
    </xf>
    <xf numFmtId="0" fontId="22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4" fillId="2" borderId="10" xfId="1" applyNumberFormat="1" applyFont="1" applyFill="1" applyBorder="1" applyAlignment="1">
      <alignment horizontal="left"/>
    </xf>
    <xf numFmtId="0" fontId="24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5" fillId="0" borderId="0" xfId="1" applyFont="1" applyAlignment="1"/>
    <xf numFmtId="0" fontId="10" fillId="0" borderId="0" xfId="1" applyAlignment="1">
      <alignment horizontal="right"/>
    </xf>
    <xf numFmtId="0" fontId="26" fillId="0" borderId="0" xfId="1" applyFont="1" applyBorder="1"/>
    <xf numFmtId="3" fontId="26" fillId="0" borderId="0" xfId="1" applyNumberFormat="1" applyFont="1" applyBorder="1" applyAlignment="1">
      <alignment horizontal="right"/>
    </xf>
    <xf numFmtId="4" fontId="26" fillId="0" borderId="0" xfId="1" applyNumberFormat="1" applyFont="1" applyBorder="1"/>
    <xf numFmtId="0" fontId="25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0" fontId="0" fillId="0" borderId="0" xfId="0" applyAlignment="1">
      <alignment horizontal="left" wrapText="1"/>
    </xf>
    <xf numFmtId="49" fontId="6" fillId="2" borderId="32" xfId="0" applyNumberFormat="1" applyFont="1" applyFill="1" applyBorder="1" applyAlignment="1">
      <alignment horizontal="center"/>
    </xf>
    <xf numFmtId="49" fontId="6" fillId="2" borderId="4" xfId="0" applyNumberFormat="1" applyFont="1" applyFill="1" applyBorder="1" applyAlignment="1">
      <alignment horizontal="center"/>
    </xf>
    <xf numFmtId="49" fontId="6" fillId="2" borderId="3" xfId="0" applyNumberFormat="1" applyFont="1" applyFill="1" applyBorder="1" applyAlignment="1">
      <alignment horizontal="center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0" fontId="19" fillId="3" borderId="34" xfId="1" applyNumberFormat="1" applyFont="1" applyFill="1" applyBorder="1" applyAlignment="1">
      <alignment horizontal="left" wrapText="1" indent="1"/>
    </xf>
    <xf numFmtId="0" fontId="20" fillId="0" borderId="0" xfId="0" applyNumberFormat="1" applyFont="1"/>
    <xf numFmtId="0" fontId="20" fillId="0" borderId="13" xfId="0" applyNumberFormat="1" applyFont="1" applyBorder="1"/>
    <xf numFmtId="49" fontId="22" fillId="3" borderId="60" xfId="1" applyNumberFormat="1" applyFont="1" applyFill="1" applyBorder="1" applyAlignment="1">
      <alignment horizontal="left" wrapText="1"/>
    </xf>
    <xf numFmtId="49" fontId="23" fillId="0" borderId="61" xfId="0" applyNumberFormat="1" applyFont="1" applyBorder="1" applyAlignment="1">
      <alignment horizontal="left" wrapText="1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workbookViewId="0">
      <selection activeCell="C7" sqref="C7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 x14ac:dyDescent="0.25">
      <c r="A1" s="1" t="s">
        <v>252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0</v>
      </c>
      <c r="B2" s="4"/>
      <c r="C2" s="204" t="str">
        <f>Rekapitulace!G2</f>
        <v>Jednotná kanalizace</v>
      </c>
      <c r="D2" s="205"/>
      <c r="E2" s="206"/>
      <c r="F2" s="5" t="s">
        <v>1</v>
      </c>
      <c r="G2" s="6" t="s">
        <v>80</v>
      </c>
    </row>
    <row r="3" spans="1:57" ht="3" hidden="1" customHeight="1" x14ac:dyDescent="0.2">
      <c r="A3" s="7"/>
      <c r="B3" s="8"/>
      <c r="C3" s="9"/>
      <c r="D3" s="9"/>
      <c r="E3" s="10"/>
      <c r="F3" s="11"/>
      <c r="G3" s="12"/>
    </row>
    <row r="4" spans="1:57" ht="12" customHeight="1" x14ac:dyDescent="0.2">
      <c r="A4" s="13" t="s">
        <v>2</v>
      </c>
      <c r="B4" s="8"/>
      <c r="C4" s="9" t="s">
        <v>3</v>
      </c>
      <c r="D4" s="9"/>
      <c r="E4" s="10"/>
      <c r="F4" s="11" t="s">
        <v>4</v>
      </c>
      <c r="G4" s="14"/>
    </row>
    <row r="5" spans="1:57" ht="12.95" customHeight="1" x14ac:dyDescent="0.2">
      <c r="A5" s="15" t="s">
        <v>78</v>
      </c>
      <c r="B5" s="16"/>
      <c r="C5" s="17" t="s">
        <v>79</v>
      </c>
      <c r="D5" s="18"/>
      <c r="E5" s="16"/>
      <c r="F5" s="11" t="s">
        <v>6</v>
      </c>
      <c r="G5" s="12"/>
    </row>
    <row r="6" spans="1:57" ht="12.95" customHeight="1" x14ac:dyDescent="0.2">
      <c r="A6" s="13" t="s">
        <v>7</v>
      </c>
      <c r="B6" s="8"/>
      <c r="C6" s="9" t="s">
        <v>8</v>
      </c>
      <c r="D6" s="9"/>
      <c r="E6" s="10"/>
      <c r="F6" s="19" t="s">
        <v>9</v>
      </c>
      <c r="G6" s="20"/>
      <c r="O6" s="21"/>
    </row>
    <row r="7" spans="1:57" ht="12.95" customHeight="1" x14ac:dyDescent="0.2">
      <c r="A7" s="22" t="s">
        <v>76</v>
      </c>
      <c r="B7" s="23"/>
      <c r="C7" s="24" t="s">
        <v>77</v>
      </c>
      <c r="D7" s="25"/>
      <c r="E7" s="25"/>
      <c r="F7" s="26" t="s">
        <v>10</v>
      </c>
      <c r="G7" s="20">
        <f>IF(PocetMJ=0,,ROUND((F30+F32)/PocetMJ,1))</f>
        <v>0</v>
      </c>
    </row>
    <row r="8" spans="1:57" x14ac:dyDescent="0.2">
      <c r="A8" s="27" t="s">
        <v>11</v>
      </c>
      <c r="B8" s="11"/>
      <c r="C8" s="208" t="s">
        <v>251</v>
      </c>
      <c r="D8" s="208"/>
      <c r="E8" s="209"/>
      <c r="F8" s="28" t="s">
        <v>12</v>
      </c>
      <c r="G8" s="29"/>
      <c r="H8" s="30"/>
      <c r="I8" s="31"/>
    </row>
    <row r="9" spans="1:57" x14ac:dyDescent="0.2">
      <c r="A9" s="27" t="s">
        <v>13</v>
      </c>
      <c r="B9" s="11"/>
      <c r="C9" s="208" t="str">
        <f>Projektant</f>
        <v>PROfi Jihlava spol s.r.o.</v>
      </c>
      <c r="D9" s="208"/>
      <c r="E9" s="209"/>
      <c r="F9" s="11"/>
      <c r="G9" s="32"/>
      <c r="H9" s="33"/>
    </row>
    <row r="10" spans="1:57" x14ac:dyDescent="0.2">
      <c r="A10" s="27" t="s">
        <v>14</v>
      </c>
      <c r="B10" s="11"/>
      <c r="C10" s="208" t="s">
        <v>250</v>
      </c>
      <c r="D10" s="208"/>
      <c r="E10" s="208"/>
      <c r="F10" s="34"/>
      <c r="G10" s="35"/>
      <c r="H10" s="36"/>
    </row>
    <row r="11" spans="1:57" ht="13.5" customHeight="1" x14ac:dyDescent="0.2">
      <c r="A11" s="27" t="s">
        <v>15</v>
      </c>
      <c r="B11" s="11"/>
      <c r="C11" s="208"/>
      <c r="D11" s="208"/>
      <c r="E11" s="208"/>
      <c r="F11" s="37" t="s">
        <v>16</v>
      </c>
      <c r="G11" s="38" t="s">
        <v>76</v>
      </c>
      <c r="H11" s="33"/>
      <c r="BA11" s="39"/>
      <c r="BB11" s="39"/>
      <c r="BC11" s="39"/>
      <c r="BD11" s="39"/>
      <c r="BE11" s="39"/>
    </row>
    <row r="12" spans="1:57" ht="12.75" customHeight="1" x14ac:dyDescent="0.2">
      <c r="A12" s="40" t="s">
        <v>17</v>
      </c>
      <c r="B12" s="8"/>
      <c r="C12" s="210"/>
      <c r="D12" s="210"/>
      <c r="E12" s="210"/>
      <c r="F12" s="41" t="s">
        <v>18</v>
      </c>
      <c r="G12" s="42"/>
      <c r="H12" s="33"/>
    </row>
    <row r="13" spans="1:57" ht="28.5" customHeight="1" thickBot="1" x14ac:dyDescent="0.25">
      <c r="A13" s="43" t="s">
        <v>19</v>
      </c>
      <c r="B13" s="44"/>
      <c r="C13" s="44"/>
      <c r="D13" s="44"/>
      <c r="E13" s="45"/>
      <c r="F13" s="45"/>
      <c r="G13" s="46"/>
      <c r="H13" s="33"/>
    </row>
    <row r="14" spans="1:57" ht="17.25" customHeight="1" thickBot="1" x14ac:dyDescent="0.25">
      <c r="A14" s="47" t="s">
        <v>20</v>
      </c>
      <c r="B14" s="48"/>
      <c r="C14" s="49"/>
      <c r="D14" s="50" t="s">
        <v>21</v>
      </c>
      <c r="E14" s="51"/>
      <c r="F14" s="51"/>
      <c r="G14" s="49"/>
    </row>
    <row r="15" spans="1:57" ht="15.95" customHeight="1" x14ac:dyDescent="0.2">
      <c r="A15" s="52"/>
      <c r="B15" s="53" t="s">
        <v>22</v>
      </c>
      <c r="C15" s="54">
        <f>HSV</f>
        <v>0</v>
      </c>
      <c r="D15" s="55" t="str">
        <f>Rekapitulace!A18</f>
        <v>Ztížené výrobní podmínky</v>
      </c>
      <c r="E15" s="56"/>
      <c r="F15" s="57"/>
      <c r="G15" s="54">
        <f>Rekapitulace!I18</f>
        <v>0</v>
      </c>
    </row>
    <row r="16" spans="1:57" ht="15.95" customHeight="1" x14ac:dyDescent="0.2">
      <c r="A16" s="52" t="s">
        <v>23</v>
      </c>
      <c r="B16" s="53" t="s">
        <v>24</v>
      </c>
      <c r="C16" s="54">
        <f>PSV</f>
        <v>0</v>
      </c>
      <c r="D16" s="7" t="str">
        <f>Rekapitulace!A19</f>
        <v>Přesun stavebních kapacit</v>
      </c>
      <c r="E16" s="58"/>
      <c r="F16" s="59"/>
      <c r="G16" s="54">
        <f>Rekapitulace!I19</f>
        <v>0</v>
      </c>
    </row>
    <row r="17" spans="1:7" ht="15.95" customHeight="1" x14ac:dyDescent="0.2">
      <c r="A17" s="52" t="s">
        <v>25</v>
      </c>
      <c r="B17" s="53" t="s">
        <v>26</v>
      </c>
      <c r="C17" s="54">
        <f>Mont</f>
        <v>0</v>
      </c>
      <c r="D17" s="7" t="str">
        <f>Rekapitulace!A20</f>
        <v>Mimostaveništní doprava</v>
      </c>
      <c r="E17" s="58"/>
      <c r="F17" s="59"/>
      <c r="G17" s="54">
        <f>Rekapitulace!I20</f>
        <v>0</v>
      </c>
    </row>
    <row r="18" spans="1:7" ht="15.95" customHeight="1" x14ac:dyDescent="0.2">
      <c r="A18" s="60" t="s">
        <v>27</v>
      </c>
      <c r="B18" s="61" t="s">
        <v>28</v>
      </c>
      <c r="C18" s="54">
        <f>Dodavka</f>
        <v>0</v>
      </c>
      <c r="D18" s="7" t="str">
        <f>Rekapitulace!A21</f>
        <v>Zařízení staveniště</v>
      </c>
      <c r="E18" s="58"/>
      <c r="F18" s="59"/>
      <c r="G18" s="54">
        <f>Rekapitulace!I21</f>
        <v>0</v>
      </c>
    </row>
    <row r="19" spans="1:7" ht="15.95" customHeight="1" x14ac:dyDescent="0.2">
      <c r="A19" s="62" t="s">
        <v>29</v>
      </c>
      <c r="B19" s="53"/>
      <c r="C19" s="54">
        <f>SUM(C15:C18)</f>
        <v>0</v>
      </c>
      <c r="D19" s="7" t="str">
        <f>Rekapitulace!A22</f>
        <v>Provoz investora</v>
      </c>
      <c r="E19" s="58"/>
      <c r="F19" s="59"/>
      <c r="G19" s="54">
        <f>Rekapitulace!I22</f>
        <v>0</v>
      </c>
    </row>
    <row r="20" spans="1:7" ht="15.95" customHeight="1" x14ac:dyDescent="0.2">
      <c r="A20" s="62"/>
      <c r="B20" s="53"/>
      <c r="C20" s="54"/>
      <c r="D20" s="7"/>
      <c r="E20" s="58"/>
      <c r="F20" s="59"/>
      <c r="G20" s="54"/>
    </row>
    <row r="21" spans="1:7" ht="15.95" customHeight="1" x14ac:dyDescent="0.2">
      <c r="A21" s="62" t="s">
        <v>30</v>
      </c>
      <c r="B21" s="53"/>
      <c r="C21" s="54">
        <f>HZS</f>
        <v>0</v>
      </c>
      <c r="D21" s="7"/>
      <c r="E21" s="58"/>
      <c r="F21" s="59"/>
      <c r="G21" s="54"/>
    </row>
    <row r="22" spans="1:7" ht="15.95" customHeight="1" x14ac:dyDescent="0.2">
      <c r="A22" s="63" t="s">
        <v>31</v>
      </c>
      <c r="B22" s="64"/>
      <c r="C22" s="54">
        <f>C19+C21</f>
        <v>0</v>
      </c>
      <c r="D22" s="7" t="s">
        <v>32</v>
      </c>
      <c r="E22" s="58"/>
      <c r="F22" s="59"/>
      <c r="G22" s="54">
        <f>G23-SUM(G15:G21)</f>
        <v>0</v>
      </c>
    </row>
    <row r="23" spans="1:7" ht="15.95" customHeight="1" thickBot="1" x14ac:dyDescent="0.25">
      <c r="A23" s="211" t="s">
        <v>33</v>
      </c>
      <c r="B23" s="212"/>
      <c r="C23" s="65">
        <f>C22+G23</f>
        <v>0</v>
      </c>
      <c r="D23" s="66" t="s">
        <v>34</v>
      </c>
      <c r="E23" s="67"/>
      <c r="F23" s="68"/>
      <c r="G23" s="54">
        <f>VRN</f>
        <v>0</v>
      </c>
    </row>
    <row r="24" spans="1:7" x14ac:dyDescent="0.2">
      <c r="A24" s="69" t="s">
        <v>35</v>
      </c>
      <c r="B24" s="70"/>
      <c r="C24" s="71"/>
      <c r="D24" s="70" t="s">
        <v>36</v>
      </c>
      <c r="E24" s="70"/>
      <c r="F24" s="72" t="s">
        <v>37</v>
      </c>
      <c r="G24" s="73"/>
    </row>
    <row r="25" spans="1:7" x14ac:dyDescent="0.2">
      <c r="A25" s="63" t="s">
        <v>253</v>
      </c>
      <c r="B25" s="64"/>
      <c r="C25" s="74"/>
      <c r="D25" s="64" t="s">
        <v>38</v>
      </c>
      <c r="E25" s="75"/>
      <c r="F25" s="76" t="s">
        <v>38</v>
      </c>
      <c r="G25" s="77"/>
    </row>
    <row r="26" spans="1:7" ht="37.5" customHeight="1" x14ac:dyDescent="0.2">
      <c r="A26" s="63" t="s">
        <v>39</v>
      </c>
      <c r="B26" s="78"/>
      <c r="C26" s="74"/>
      <c r="D26" s="64" t="s">
        <v>39</v>
      </c>
      <c r="E26" s="75"/>
      <c r="F26" s="76" t="s">
        <v>39</v>
      </c>
      <c r="G26" s="77"/>
    </row>
    <row r="27" spans="1:7" x14ac:dyDescent="0.2">
      <c r="A27" s="63"/>
      <c r="B27" s="79"/>
      <c r="C27" s="74"/>
      <c r="D27" s="64"/>
      <c r="E27" s="75"/>
      <c r="F27" s="76"/>
      <c r="G27" s="77"/>
    </row>
    <row r="28" spans="1:7" x14ac:dyDescent="0.2">
      <c r="A28" s="63" t="s">
        <v>40</v>
      </c>
      <c r="B28" s="64"/>
      <c r="C28" s="74"/>
      <c r="D28" s="76" t="s">
        <v>41</v>
      </c>
      <c r="E28" s="74"/>
      <c r="F28" s="80" t="s">
        <v>41</v>
      </c>
      <c r="G28" s="77"/>
    </row>
    <row r="29" spans="1:7" ht="69" customHeight="1" x14ac:dyDescent="0.2">
      <c r="A29" s="63"/>
      <c r="B29" s="64"/>
      <c r="C29" s="81"/>
      <c r="D29" s="82"/>
      <c r="E29" s="81"/>
      <c r="F29" s="64"/>
      <c r="G29" s="77"/>
    </row>
    <row r="30" spans="1:7" x14ac:dyDescent="0.2">
      <c r="A30" s="83" t="s">
        <v>42</v>
      </c>
      <c r="B30" s="84"/>
      <c r="C30" s="85">
        <v>21</v>
      </c>
      <c r="D30" s="84" t="s">
        <v>43</v>
      </c>
      <c r="E30" s="86"/>
      <c r="F30" s="213">
        <f>C23-F32</f>
        <v>0</v>
      </c>
      <c r="G30" s="214"/>
    </row>
    <row r="31" spans="1:7" x14ac:dyDescent="0.2">
      <c r="A31" s="83" t="s">
        <v>44</v>
      </c>
      <c r="B31" s="84"/>
      <c r="C31" s="85">
        <f>SazbaDPH1</f>
        <v>21</v>
      </c>
      <c r="D31" s="84" t="s">
        <v>45</v>
      </c>
      <c r="E31" s="86"/>
      <c r="F31" s="213">
        <f>ROUND(PRODUCT(F30,C31/100),0)</f>
        <v>0</v>
      </c>
      <c r="G31" s="214"/>
    </row>
    <row r="32" spans="1:7" x14ac:dyDescent="0.2">
      <c r="A32" s="83" t="s">
        <v>42</v>
      </c>
      <c r="B32" s="84"/>
      <c r="C32" s="85">
        <v>0</v>
      </c>
      <c r="D32" s="84" t="s">
        <v>45</v>
      </c>
      <c r="E32" s="86"/>
      <c r="F32" s="213">
        <v>0</v>
      </c>
      <c r="G32" s="214"/>
    </row>
    <row r="33" spans="1:8" x14ac:dyDescent="0.2">
      <c r="A33" s="83" t="s">
        <v>44</v>
      </c>
      <c r="B33" s="87"/>
      <c r="C33" s="88">
        <f>SazbaDPH2</f>
        <v>0</v>
      </c>
      <c r="D33" s="84" t="s">
        <v>45</v>
      </c>
      <c r="E33" s="59"/>
      <c r="F33" s="213">
        <f>ROUND(PRODUCT(F32,C33/100),0)</f>
        <v>0</v>
      </c>
      <c r="G33" s="214"/>
    </row>
    <row r="34" spans="1:8" s="92" customFormat="1" ht="19.5" customHeight="1" thickBot="1" x14ac:dyDescent="0.3">
      <c r="A34" s="89" t="s">
        <v>46</v>
      </c>
      <c r="B34" s="90"/>
      <c r="C34" s="90"/>
      <c r="D34" s="90"/>
      <c r="E34" s="91"/>
      <c r="F34" s="215">
        <f>ROUND(SUM(F30:F33),0)</f>
        <v>0</v>
      </c>
      <c r="G34" s="216"/>
    </row>
    <row r="36" spans="1:8" x14ac:dyDescent="0.2">
      <c r="A36" s="93" t="s">
        <v>47</v>
      </c>
      <c r="B36" s="93"/>
      <c r="C36" s="93"/>
      <c r="D36" s="93"/>
      <c r="E36" s="93"/>
      <c r="F36" s="93"/>
      <c r="G36" s="93"/>
      <c r="H36" t="s">
        <v>5</v>
      </c>
    </row>
    <row r="37" spans="1:8" ht="14.25" customHeight="1" x14ac:dyDescent="0.2">
      <c r="A37" s="93"/>
      <c r="B37" s="207"/>
      <c r="C37" s="207"/>
      <c r="D37" s="207"/>
      <c r="E37" s="207"/>
      <c r="F37" s="207"/>
      <c r="G37" s="207"/>
      <c r="H37" t="s">
        <v>5</v>
      </c>
    </row>
    <row r="38" spans="1:8" ht="12.75" customHeight="1" x14ac:dyDescent="0.2">
      <c r="A38" s="94"/>
      <c r="B38" s="207"/>
      <c r="C38" s="207"/>
      <c r="D38" s="207"/>
      <c r="E38" s="207"/>
      <c r="F38" s="207"/>
      <c r="G38" s="207"/>
      <c r="H38" t="s">
        <v>5</v>
      </c>
    </row>
    <row r="39" spans="1:8" x14ac:dyDescent="0.2">
      <c r="A39" s="94"/>
      <c r="B39" s="207"/>
      <c r="C39" s="207"/>
      <c r="D39" s="207"/>
      <c r="E39" s="207"/>
      <c r="F39" s="207"/>
      <c r="G39" s="207"/>
      <c r="H39" t="s">
        <v>5</v>
      </c>
    </row>
    <row r="40" spans="1:8" x14ac:dyDescent="0.2">
      <c r="A40" s="94"/>
      <c r="B40" s="207"/>
      <c r="C40" s="207"/>
      <c r="D40" s="207"/>
      <c r="E40" s="207"/>
      <c r="F40" s="207"/>
      <c r="G40" s="207"/>
      <c r="H40" t="s">
        <v>5</v>
      </c>
    </row>
    <row r="41" spans="1:8" x14ac:dyDescent="0.2">
      <c r="A41" s="94"/>
      <c r="B41" s="207"/>
      <c r="C41" s="207"/>
      <c r="D41" s="207"/>
      <c r="E41" s="207"/>
      <c r="F41" s="207"/>
      <c r="G41" s="207"/>
      <c r="H41" t="s">
        <v>5</v>
      </c>
    </row>
    <row r="42" spans="1:8" x14ac:dyDescent="0.2">
      <c r="A42" s="94"/>
      <c r="B42" s="207"/>
      <c r="C42" s="207"/>
      <c r="D42" s="207"/>
      <c r="E42" s="207"/>
      <c r="F42" s="207"/>
      <c r="G42" s="207"/>
      <c r="H42" t="s">
        <v>5</v>
      </c>
    </row>
    <row r="43" spans="1:8" x14ac:dyDescent="0.2">
      <c r="A43" s="94"/>
      <c r="B43" s="207"/>
      <c r="C43" s="207"/>
      <c r="D43" s="207"/>
      <c r="E43" s="207"/>
      <c r="F43" s="207"/>
      <c r="G43" s="207"/>
      <c r="H43" t="s">
        <v>5</v>
      </c>
    </row>
    <row r="44" spans="1:8" x14ac:dyDescent="0.2">
      <c r="A44" s="94"/>
      <c r="B44" s="207"/>
      <c r="C44" s="207"/>
      <c r="D44" s="207"/>
      <c r="E44" s="207"/>
      <c r="F44" s="207"/>
      <c r="G44" s="207"/>
      <c r="H44" t="s">
        <v>5</v>
      </c>
    </row>
    <row r="45" spans="1:8" ht="0.75" customHeight="1" x14ac:dyDescent="0.2">
      <c r="A45" s="94"/>
      <c r="B45" s="207"/>
      <c r="C45" s="207"/>
      <c r="D45" s="207"/>
      <c r="E45" s="207"/>
      <c r="F45" s="207"/>
      <c r="G45" s="207"/>
      <c r="H45" t="s">
        <v>5</v>
      </c>
    </row>
    <row r="46" spans="1:8" x14ac:dyDescent="0.2">
      <c r="B46" s="203"/>
      <c r="C46" s="203"/>
      <c r="D46" s="203"/>
      <c r="E46" s="203"/>
      <c r="F46" s="203"/>
      <c r="G46" s="203"/>
    </row>
    <row r="47" spans="1:8" x14ac:dyDescent="0.2">
      <c r="B47" s="203"/>
      <c r="C47" s="203"/>
      <c r="D47" s="203"/>
      <c r="E47" s="203"/>
      <c r="F47" s="203"/>
      <c r="G47" s="203"/>
    </row>
    <row r="48" spans="1:8" x14ac:dyDescent="0.2">
      <c r="B48" s="203"/>
      <c r="C48" s="203"/>
      <c r="D48" s="203"/>
      <c r="E48" s="203"/>
      <c r="F48" s="203"/>
      <c r="G48" s="203"/>
    </row>
    <row r="49" spans="2:7" x14ac:dyDescent="0.2">
      <c r="B49" s="203"/>
      <c r="C49" s="203"/>
      <c r="D49" s="203"/>
      <c r="E49" s="203"/>
      <c r="F49" s="203"/>
      <c r="G49" s="203"/>
    </row>
    <row r="50" spans="2:7" x14ac:dyDescent="0.2">
      <c r="B50" s="203"/>
      <c r="C50" s="203"/>
      <c r="D50" s="203"/>
      <c r="E50" s="203"/>
      <c r="F50" s="203"/>
      <c r="G50" s="203"/>
    </row>
    <row r="51" spans="2:7" x14ac:dyDescent="0.2">
      <c r="B51" s="203"/>
      <c r="C51" s="203"/>
      <c r="D51" s="203"/>
      <c r="E51" s="203"/>
      <c r="F51" s="203"/>
      <c r="G51" s="203"/>
    </row>
    <row r="52" spans="2:7" x14ac:dyDescent="0.2">
      <c r="B52" s="203"/>
      <c r="C52" s="203"/>
      <c r="D52" s="203"/>
      <c r="E52" s="203"/>
      <c r="F52" s="203"/>
      <c r="G52" s="203"/>
    </row>
    <row r="53" spans="2:7" x14ac:dyDescent="0.2">
      <c r="B53" s="203"/>
      <c r="C53" s="203"/>
      <c r="D53" s="203"/>
      <c r="E53" s="203"/>
      <c r="F53" s="203"/>
      <c r="G53" s="203"/>
    </row>
    <row r="54" spans="2:7" x14ac:dyDescent="0.2">
      <c r="B54" s="203"/>
      <c r="C54" s="203"/>
      <c r="D54" s="203"/>
      <c r="E54" s="203"/>
      <c r="F54" s="203"/>
      <c r="G54" s="203"/>
    </row>
    <row r="55" spans="2:7" x14ac:dyDescent="0.2">
      <c r="B55" s="203"/>
      <c r="C55" s="203"/>
      <c r="D55" s="203"/>
      <c r="E55" s="203"/>
      <c r="F55" s="203"/>
      <c r="G55" s="203"/>
    </row>
  </sheetData>
  <mergeCells count="23">
    <mergeCell ref="C2:E2"/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74"/>
  <sheetViews>
    <sheetView workbookViewId="0">
      <selection activeCell="H23" sqref="H23:I23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217" t="s">
        <v>48</v>
      </c>
      <c r="B1" s="218"/>
      <c r="C1" s="95" t="str">
        <f>CONCATENATE(cislostavby," ",nazevstavby)</f>
        <v>2013-00130 Inž. sítě a komunikace pro 6RD, Jakubov</v>
      </c>
      <c r="D1" s="96"/>
      <c r="E1" s="97"/>
      <c r="F1" s="96"/>
      <c r="G1" s="98" t="s">
        <v>49</v>
      </c>
      <c r="H1" s="99"/>
      <c r="I1" s="100"/>
    </row>
    <row r="2" spans="1:57" ht="13.5" thickBot="1" x14ac:dyDescent="0.25">
      <c r="A2" s="219" t="s">
        <v>50</v>
      </c>
      <c r="B2" s="220"/>
      <c r="C2" s="101" t="str">
        <f>CONCATENATE(cisloobjektu," ",nazevobjektu)</f>
        <v>SO300 Jednotná kanalizace</v>
      </c>
      <c r="D2" s="102"/>
      <c r="E2" s="103"/>
      <c r="F2" s="102"/>
      <c r="G2" s="221" t="s">
        <v>79</v>
      </c>
      <c r="H2" s="222"/>
      <c r="I2" s="223"/>
    </row>
    <row r="3" spans="1:57" ht="13.5" thickTop="1" x14ac:dyDescent="0.2">
      <c r="A3" s="75"/>
      <c r="B3" s="75"/>
      <c r="C3" s="75"/>
      <c r="D3" s="75"/>
      <c r="E3" s="75"/>
      <c r="F3" s="64"/>
      <c r="G3" s="75"/>
      <c r="H3" s="75"/>
      <c r="I3" s="75"/>
    </row>
    <row r="4" spans="1:57" ht="19.5" customHeight="1" x14ac:dyDescent="0.25">
      <c r="A4" s="104" t="s">
        <v>51</v>
      </c>
      <c r="B4" s="105"/>
      <c r="C4" s="105"/>
      <c r="D4" s="105"/>
      <c r="E4" s="106"/>
      <c r="F4" s="105"/>
      <c r="G4" s="105"/>
      <c r="H4" s="105"/>
      <c r="I4" s="105"/>
    </row>
    <row r="5" spans="1:57" ht="13.5" thickBot="1" x14ac:dyDescent="0.25">
      <c r="A5" s="75"/>
      <c r="B5" s="75"/>
      <c r="C5" s="75"/>
      <c r="D5" s="75"/>
      <c r="E5" s="75"/>
      <c r="F5" s="75"/>
      <c r="G5" s="75"/>
      <c r="H5" s="75"/>
      <c r="I5" s="75"/>
    </row>
    <row r="6" spans="1:57" s="33" customFormat="1" ht="13.5" thickBot="1" x14ac:dyDescent="0.25">
      <c r="A6" s="107"/>
      <c r="B6" s="108" t="s">
        <v>52</v>
      </c>
      <c r="C6" s="108"/>
      <c r="D6" s="109"/>
      <c r="E6" s="110" t="s">
        <v>53</v>
      </c>
      <c r="F6" s="111" t="s">
        <v>54</v>
      </c>
      <c r="G6" s="111" t="s">
        <v>55</v>
      </c>
      <c r="H6" s="111" t="s">
        <v>56</v>
      </c>
      <c r="I6" s="112" t="s">
        <v>30</v>
      </c>
    </row>
    <row r="7" spans="1:57" s="33" customFormat="1" x14ac:dyDescent="0.2">
      <c r="A7" s="199" t="str">
        <f>Položky!B7</f>
        <v>1</v>
      </c>
      <c r="B7" s="113" t="str">
        <f>Položky!C7</f>
        <v>Zemní práce</v>
      </c>
      <c r="C7" s="64"/>
      <c r="D7" s="114"/>
      <c r="E7" s="200">
        <f>Položky!BA42</f>
        <v>0</v>
      </c>
      <c r="F7" s="201">
        <f>Položky!BB42</f>
        <v>0</v>
      </c>
      <c r="G7" s="201">
        <f>Položky!BC42</f>
        <v>0</v>
      </c>
      <c r="H7" s="201">
        <f>Položky!BD42</f>
        <v>0</v>
      </c>
      <c r="I7" s="202">
        <f>Položky!BE42</f>
        <v>0</v>
      </c>
    </row>
    <row r="8" spans="1:57" s="33" customFormat="1" x14ac:dyDescent="0.2">
      <c r="A8" s="199" t="str">
        <f>Položky!B43</f>
        <v>3</v>
      </c>
      <c r="B8" s="113" t="str">
        <f>Položky!C43</f>
        <v>Svislé a kompletní konstrukce</v>
      </c>
      <c r="C8" s="64"/>
      <c r="D8" s="114"/>
      <c r="E8" s="200">
        <f>Položky!BA46</f>
        <v>0</v>
      </c>
      <c r="F8" s="201">
        <f>Položky!BB46</f>
        <v>0</v>
      </c>
      <c r="G8" s="201">
        <f>Položky!BC46</f>
        <v>0</v>
      </c>
      <c r="H8" s="201">
        <f>Položky!BD46</f>
        <v>0</v>
      </c>
      <c r="I8" s="202">
        <f>Položky!BE46</f>
        <v>0</v>
      </c>
    </row>
    <row r="9" spans="1:57" s="33" customFormat="1" x14ac:dyDescent="0.2">
      <c r="A9" s="199" t="str">
        <f>Položky!B47</f>
        <v>4</v>
      </c>
      <c r="B9" s="113" t="str">
        <f>Položky!C47</f>
        <v>Vodorovné konstrukce</v>
      </c>
      <c r="C9" s="64"/>
      <c r="D9" s="114"/>
      <c r="E9" s="200">
        <f>Položky!BA50</f>
        <v>0</v>
      </c>
      <c r="F9" s="201">
        <f>Položky!BB50</f>
        <v>0</v>
      </c>
      <c r="G9" s="201">
        <f>Položky!BC50</f>
        <v>0</v>
      </c>
      <c r="H9" s="201">
        <f>Položky!BD50</f>
        <v>0</v>
      </c>
      <c r="I9" s="202">
        <f>Položky!BE50</f>
        <v>0</v>
      </c>
    </row>
    <row r="10" spans="1:57" s="33" customFormat="1" x14ac:dyDescent="0.2">
      <c r="A10" s="199" t="str">
        <f>Položky!B51</f>
        <v>8</v>
      </c>
      <c r="B10" s="113" t="str">
        <f>Položky!C51</f>
        <v>Trubní vedení</v>
      </c>
      <c r="C10" s="64"/>
      <c r="D10" s="114"/>
      <c r="E10" s="200">
        <f>Položky!BA117</f>
        <v>0</v>
      </c>
      <c r="F10" s="201">
        <f>Položky!BB117</f>
        <v>0</v>
      </c>
      <c r="G10" s="201">
        <f>Položky!BC117</f>
        <v>0</v>
      </c>
      <c r="H10" s="201">
        <f>Položky!BD117</f>
        <v>0</v>
      </c>
      <c r="I10" s="202">
        <f>Položky!BE117</f>
        <v>0</v>
      </c>
    </row>
    <row r="11" spans="1:57" s="33" customFormat="1" x14ac:dyDescent="0.2">
      <c r="A11" s="199" t="str">
        <f>Položky!B118</f>
        <v>999</v>
      </c>
      <c r="B11" s="113" t="str">
        <f>Položky!C118</f>
        <v>Poplatky za skládky</v>
      </c>
      <c r="C11" s="64"/>
      <c r="D11" s="114"/>
      <c r="E11" s="200">
        <f>Položky!BA120</f>
        <v>0</v>
      </c>
      <c r="F11" s="201">
        <f>Položky!BB120</f>
        <v>0</v>
      </c>
      <c r="G11" s="201">
        <f>Položky!BC120</f>
        <v>0</v>
      </c>
      <c r="H11" s="201">
        <f>Položky!BD120</f>
        <v>0</v>
      </c>
      <c r="I11" s="202">
        <f>Položky!BE120</f>
        <v>0</v>
      </c>
    </row>
    <row r="12" spans="1:57" s="33" customFormat="1" ht="13.5" thickBot="1" x14ac:dyDescent="0.25">
      <c r="A12" s="199" t="str">
        <f>Položky!B121</f>
        <v>D96</v>
      </c>
      <c r="B12" s="113" t="str">
        <f>Položky!C121</f>
        <v>Přesuny suti a vybouraných hmot</v>
      </c>
      <c r="C12" s="64"/>
      <c r="D12" s="114"/>
      <c r="E12" s="200">
        <f>Položky!BA126</f>
        <v>0</v>
      </c>
      <c r="F12" s="201">
        <f>Položky!BB126</f>
        <v>0</v>
      </c>
      <c r="G12" s="201">
        <f>Položky!BC126</f>
        <v>0</v>
      </c>
      <c r="H12" s="201">
        <f>Položky!BD126</f>
        <v>0</v>
      </c>
      <c r="I12" s="202">
        <f>Položky!BE126</f>
        <v>0</v>
      </c>
    </row>
    <row r="13" spans="1:57" s="121" customFormat="1" ht="13.5" thickBot="1" x14ac:dyDescent="0.25">
      <c r="A13" s="115"/>
      <c r="B13" s="116" t="s">
        <v>57</v>
      </c>
      <c r="C13" s="116"/>
      <c r="D13" s="117"/>
      <c r="E13" s="118">
        <f>SUM(E7:E12)</f>
        <v>0</v>
      </c>
      <c r="F13" s="119">
        <f>SUM(F7:F12)</f>
        <v>0</v>
      </c>
      <c r="G13" s="119">
        <f>SUM(G7:G12)</f>
        <v>0</v>
      </c>
      <c r="H13" s="119">
        <f>SUM(H7:H12)</f>
        <v>0</v>
      </c>
      <c r="I13" s="120">
        <f>SUM(I7:I12)</f>
        <v>0</v>
      </c>
    </row>
    <row r="14" spans="1:57" x14ac:dyDescent="0.2">
      <c r="A14" s="64"/>
      <c r="B14" s="64"/>
      <c r="C14" s="64"/>
      <c r="D14" s="64"/>
      <c r="E14" s="64"/>
      <c r="F14" s="64"/>
      <c r="G14" s="64"/>
      <c r="H14" s="64"/>
      <c r="I14" s="64"/>
    </row>
    <row r="15" spans="1:57" ht="19.5" customHeight="1" x14ac:dyDescent="0.25">
      <c r="A15" s="105" t="s">
        <v>58</v>
      </c>
      <c r="B15" s="105"/>
      <c r="C15" s="105"/>
      <c r="D15" s="105"/>
      <c r="E15" s="105"/>
      <c r="F15" s="105"/>
      <c r="G15" s="122"/>
      <c r="H15" s="105"/>
      <c r="I15" s="105"/>
      <c r="BA15" s="39"/>
      <c r="BB15" s="39"/>
      <c r="BC15" s="39"/>
      <c r="BD15" s="39"/>
      <c r="BE15" s="39"/>
    </row>
    <row r="16" spans="1:57" ht="13.5" thickBot="1" x14ac:dyDescent="0.25">
      <c r="A16" s="75"/>
      <c r="B16" s="75"/>
      <c r="C16" s="75"/>
      <c r="D16" s="75"/>
      <c r="E16" s="75"/>
      <c r="F16" s="75"/>
      <c r="G16" s="75"/>
      <c r="H16" s="75"/>
      <c r="I16" s="75"/>
    </row>
    <row r="17" spans="1:53" x14ac:dyDescent="0.2">
      <c r="A17" s="69" t="s">
        <v>59</v>
      </c>
      <c r="B17" s="70"/>
      <c r="C17" s="70"/>
      <c r="D17" s="123"/>
      <c r="E17" s="124" t="s">
        <v>60</v>
      </c>
      <c r="F17" s="125" t="s">
        <v>61</v>
      </c>
      <c r="G17" s="126" t="s">
        <v>62</v>
      </c>
      <c r="H17" s="127"/>
      <c r="I17" s="128" t="s">
        <v>60</v>
      </c>
    </row>
    <row r="18" spans="1:53" x14ac:dyDescent="0.2">
      <c r="A18" s="62" t="s">
        <v>245</v>
      </c>
      <c r="B18" s="53"/>
      <c r="C18" s="53"/>
      <c r="D18" s="129"/>
      <c r="E18" s="130"/>
      <c r="F18" s="131"/>
      <c r="G18" s="132">
        <f>CHOOSE(BA18+1,HSV+PSV,HSV+PSV+Mont,HSV+PSV+Dodavka+Mont,HSV,PSV,Mont,Dodavka,Mont+Dodavka,0)</f>
        <v>0</v>
      </c>
      <c r="H18" s="133"/>
      <c r="I18" s="134">
        <f>E18+F18*G18/100</f>
        <v>0</v>
      </c>
      <c r="BA18">
        <v>0</v>
      </c>
    </row>
    <row r="19" spans="1:53" x14ac:dyDescent="0.2">
      <c r="A19" s="62" t="s">
        <v>246</v>
      </c>
      <c r="B19" s="53"/>
      <c r="C19" s="53"/>
      <c r="D19" s="129"/>
      <c r="E19" s="130"/>
      <c r="F19" s="131"/>
      <c r="G19" s="132">
        <f>CHOOSE(BA19+1,HSV+PSV,HSV+PSV+Mont,HSV+PSV+Dodavka+Mont,HSV,PSV,Mont,Dodavka,Mont+Dodavka,0)</f>
        <v>0</v>
      </c>
      <c r="H19" s="133"/>
      <c r="I19" s="134">
        <f>E19+F19*G19/100</f>
        <v>0</v>
      </c>
      <c r="BA19">
        <v>0</v>
      </c>
    </row>
    <row r="20" spans="1:53" x14ac:dyDescent="0.2">
      <c r="A20" s="62" t="s">
        <v>247</v>
      </c>
      <c r="B20" s="53"/>
      <c r="C20" s="53"/>
      <c r="D20" s="129"/>
      <c r="E20" s="130"/>
      <c r="F20" s="131"/>
      <c r="G20" s="132">
        <f>CHOOSE(BA20+1,HSV+PSV,HSV+PSV+Mont,HSV+PSV+Dodavka+Mont,HSV,PSV,Mont,Dodavka,Mont+Dodavka,0)</f>
        <v>0</v>
      </c>
      <c r="H20" s="133"/>
      <c r="I20" s="134">
        <f>E20+F20*G20/100</f>
        <v>0</v>
      </c>
      <c r="BA20">
        <v>0</v>
      </c>
    </row>
    <row r="21" spans="1:53" x14ac:dyDescent="0.2">
      <c r="A21" s="62" t="s">
        <v>248</v>
      </c>
      <c r="B21" s="53"/>
      <c r="C21" s="53"/>
      <c r="D21" s="129"/>
      <c r="E21" s="130"/>
      <c r="F21" s="131"/>
      <c r="G21" s="132">
        <f>CHOOSE(BA21+1,HSV+PSV,HSV+PSV+Mont,HSV+PSV+Dodavka+Mont,HSV,PSV,Mont,Dodavka,Mont+Dodavka,0)</f>
        <v>0</v>
      </c>
      <c r="H21" s="133"/>
      <c r="I21" s="134">
        <f>E21+F21*G21/100</f>
        <v>0</v>
      </c>
      <c r="BA21">
        <v>1</v>
      </c>
    </row>
    <row r="22" spans="1:53" x14ac:dyDescent="0.2">
      <c r="A22" s="62" t="s">
        <v>249</v>
      </c>
      <c r="B22" s="53"/>
      <c r="C22" s="53"/>
      <c r="D22" s="129"/>
      <c r="E22" s="130"/>
      <c r="F22" s="131"/>
      <c r="G22" s="132">
        <f>CHOOSE(BA22+1,HSV+PSV,HSV+PSV+Mont,HSV+PSV+Dodavka+Mont,HSV,PSV,Mont,Dodavka,Mont+Dodavka,0)</f>
        <v>0</v>
      </c>
      <c r="H22" s="133"/>
      <c r="I22" s="134">
        <f>E22+F22*G22/100</f>
        <v>0</v>
      </c>
      <c r="BA22">
        <v>1</v>
      </c>
    </row>
    <row r="23" spans="1:53" ht="13.5" thickBot="1" x14ac:dyDescent="0.25">
      <c r="A23" s="135"/>
      <c r="B23" s="136" t="s">
        <v>63</v>
      </c>
      <c r="C23" s="137"/>
      <c r="D23" s="138"/>
      <c r="E23" s="139"/>
      <c r="F23" s="140"/>
      <c r="G23" s="140"/>
      <c r="H23" s="224">
        <f>SUM(I18:I22)</f>
        <v>0</v>
      </c>
      <c r="I23" s="225"/>
    </row>
    <row r="25" spans="1:53" x14ac:dyDescent="0.2">
      <c r="B25" s="121"/>
      <c r="F25" s="141"/>
      <c r="G25" s="142"/>
      <c r="H25" s="142"/>
      <c r="I25" s="143"/>
    </row>
    <row r="26" spans="1:53" x14ac:dyDescent="0.2">
      <c r="F26" s="141"/>
      <c r="G26" s="142"/>
      <c r="H26" s="142"/>
      <c r="I26" s="143"/>
    </row>
    <row r="27" spans="1:53" x14ac:dyDescent="0.2">
      <c r="F27" s="141"/>
      <c r="G27" s="142"/>
      <c r="H27" s="142"/>
      <c r="I27" s="143"/>
    </row>
    <row r="28" spans="1:53" x14ac:dyDescent="0.2">
      <c r="F28" s="141"/>
      <c r="G28" s="142"/>
      <c r="H28" s="142"/>
      <c r="I28" s="143"/>
    </row>
    <row r="29" spans="1:53" x14ac:dyDescent="0.2">
      <c r="F29" s="141"/>
      <c r="G29" s="142"/>
      <c r="H29" s="142"/>
      <c r="I29" s="143"/>
    </row>
    <row r="30" spans="1:53" x14ac:dyDescent="0.2">
      <c r="F30" s="141"/>
      <c r="G30" s="142"/>
      <c r="H30" s="142"/>
      <c r="I30" s="143"/>
    </row>
    <row r="31" spans="1:53" x14ac:dyDescent="0.2">
      <c r="F31" s="141"/>
      <c r="G31" s="142"/>
      <c r="H31" s="142"/>
      <c r="I31" s="143"/>
    </row>
    <row r="32" spans="1:53" x14ac:dyDescent="0.2">
      <c r="F32" s="141"/>
      <c r="G32" s="142"/>
      <c r="H32" s="142"/>
      <c r="I32" s="143"/>
    </row>
    <row r="33" spans="6:9" x14ac:dyDescent="0.2">
      <c r="F33" s="141"/>
      <c r="G33" s="142"/>
      <c r="H33" s="142"/>
      <c r="I33" s="143"/>
    </row>
    <row r="34" spans="6:9" x14ac:dyDescent="0.2">
      <c r="F34" s="141"/>
      <c r="G34" s="142"/>
      <c r="H34" s="142"/>
      <c r="I34" s="143"/>
    </row>
    <row r="35" spans="6:9" x14ac:dyDescent="0.2">
      <c r="F35" s="141"/>
      <c r="G35" s="142"/>
      <c r="H35" s="142"/>
      <c r="I35" s="143"/>
    </row>
    <row r="36" spans="6:9" x14ac:dyDescent="0.2">
      <c r="F36" s="141"/>
      <c r="G36" s="142"/>
      <c r="H36" s="142"/>
      <c r="I36" s="143"/>
    </row>
    <row r="37" spans="6:9" x14ac:dyDescent="0.2">
      <c r="F37" s="141"/>
      <c r="G37" s="142"/>
      <c r="H37" s="142"/>
      <c r="I37" s="143"/>
    </row>
    <row r="38" spans="6:9" x14ac:dyDescent="0.2">
      <c r="F38" s="141"/>
      <c r="G38" s="142"/>
      <c r="H38" s="142"/>
      <c r="I38" s="143"/>
    </row>
    <row r="39" spans="6:9" x14ac:dyDescent="0.2">
      <c r="F39" s="141"/>
      <c r="G39" s="142"/>
      <c r="H39" s="142"/>
      <c r="I39" s="143"/>
    </row>
    <row r="40" spans="6:9" x14ac:dyDescent="0.2">
      <c r="F40" s="141"/>
      <c r="G40" s="142"/>
      <c r="H40" s="142"/>
      <c r="I40" s="143"/>
    </row>
    <row r="41" spans="6:9" x14ac:dyDescent="0.2">
      <c r="F41" s="141"/>
      <c r="G41" s="142"/>
      <c r="H41" s="142"/>
      <c r="I41" s="143"/>
    </row>
    <row r="42" spans="6:9" x14ac:dyDescent="0.2">
      <c r="F42" s="141"/>
      <c r="G42" s="142"/>
      <c r="H42" s="142"/>
      <c r="I42" s="143"/>
    </row>
    <row r="43" spans="6:9" x14ac:dyDescent="0.2">
      <c r="F43" s="141"/>
      <c r="G43" s="142"/>
      <c r="H43" s="142"/>
      <c r="I43" s="143"/>
    </row>
    <row r="44" spans="6:9" x14ac:dyDescent="0.2">
      <c r="F44" s="141"/>
      <c r="G44" s="142"/>
      <c r="H44" s="142"/>
      <c r="I44" s="143"/>
    </row>
    <row r="45" spans="6:9" x14ac:dyDescent="0.2">
      <c r="F45" s="141"/>
      <c r="G45" s="142"/>
      <c r="H45" s="142"/>
      <c r="I45" s="143"/>
    </row>
    <row r="46" spans="6:9" x14ac:dyDescent="0.2">
      <c r="F46" s="141"/>
      <c r="G46" s="142"/>
      <c r="H46" s="142"/>
      <c r="I46" s="143"/>
    </row>
    <row r="47" spans="6:9" x14ac:dyDescent="0.2">
      <c r="F47" s="141"/>
      <c r="G47" s="142"/>
      <c r="H47" s="142"/>
      <c r="I47" s="143"/>
    </row>
    <row r="48" spans="6:9" x14ac:dyDescent="0.2">
      <c r="F48" s="141"/>
      <c r="G48" s="142"/>
      <c r="H48" s="142"/>
      <c r="I48" s="143"/>
    </row>
    <row r="49" spans="6:9" x14ac:dyDescent="0.2">
      <c r="F49" s="141"/>
      <c r="G49" s="142"/>
      <c r="H49" s="142"/>
      <c r="I49" s="143"/>
    </row>
    <row r="50" spans="6:9" x14ac:dyDescent="0.2">
      <c r="F50" s="141"/>
      <c r="G50" s="142"/>
      <c r="H50" s="142"/>
      <c r="I50" s="143"/>
    </row>
    <row r="51" spans="6:9" x14ac:dyDescent="0.2">
      <c r="F51" s="141"/>
      <c r="G51" s="142"/>
      <c r="H51" s="142"/>
      <c r="I51" s="143"/>
    </row>
    <row r="52" spans="6:9" x14ac:dyDescent="0.2">
      <c r="F52" s="141"/>
      <c r="G52" s="142"/>
      <c r="H52" s="142"/>
      <c r="I52" s="143"/>
    </row>
    <row r="53" spans="6:9" x14ac:dyDescent="0.2">
      <c r="F53" s="141"/>
      <c r="G53" s="142"/>
      <c r="H53" s="142"/>
      <c r="I53" s="143"/>
    </row>
    <row r="54" spans="6:9" x14ac:dyDescent="0.2">
      <c r="F54" s="141"/>
      <c r="G54" s="142"/>
      <c r="H54" s="142"/>
      <c r="I54" s="143"/>
    </row>
    <row r="55" spans="6:9" x14ac:dyDescent="0.2">
      <c r="F55" s="141"/>
      <c r="G55" s="142"/>
      <c r="H55" s="142"/>
      <c r="I55" s="143"/>
    </row>
    <row r="56" spans="6:9" x14ac:dyDescent="0.2">
      <c r="F56" s="141"/>
      <c r="G56" s="142"/>
      <c r="H56" s="142"/>
      <c r="I56" s="143"/>
    </row>
    <row r="57" spans="6:9" x14ac:dyDescent="0.2">
      <c r="F57" s="141"/>
      <c r="G57" s="142"/>
      <c r="H57" s="142"/>
      <c r="I57" s="143"/>
    </row>
    <row r="58" spans="6:9" x14ac:dyDescent="0.2">
      <c r="F58" s="141"/>
      <c r="G58" s="142"/>
      <c r="H58" s="142"/>
      <c r="I58" s="143"/>
    </row>
    <row r="59" spans="6:9" x14ac:dyDescent="0.2">
      <c r="F59" s="141"/>
      <c r="G59" s="142"/>
      <c r="H59" s="142"/>
      <c r="I59" s="143"/>
    </row>
    <row r="60" spans="6:9" x14ac:dyDescent="0.2">
      <c r="F60" s="141"/>
      <c r="G60" s="142"/>
      <c r="H60" s="142"/>
      <c r="I60" s="143"/>
    </row>
    <row r="61" spans="6:9" x14ac:dyDescent="0.2">
      <c r="F61" s="141"/>
      <c r="G61" s="142"/>
      <c r="H61" s="142"/>
      <c r="I61" s="143"/>
    </row>
    <row r="62" spans="6:9" x14ac:dyDescent="0.2">
      <c r="F62" s="141"/>
      <c r="G62" s="142"/>
      <c r="H62" s="142"/>
      <c r="I62" s="143"/>
    </row>
    <row r="63" spans="6:9" x14ac:dyDescent="0.2">
      <c r="F63" s="141"/>
      <c r="G63" s="142"/>
      <c r="H63" s="142"/>
      <c r="I63" s="143"/>
    </row>
    <row r="64" spans="6:9" x14ac:dyDescent="0.2">
      <c r="F64" s="141"/>
      <c r="G64" s="142"/>
      <c r="H64" s="142"/>
      <c r="I64" s="143"/>
    </row>
    <row r="65" spans="6:9" x14ac:dyDescent="0.2">
      <c r="F65" s="141"/>
      <c r="G65" s="142"/>
      <c r="H65" s="142"/>
      <c r="I65" s="143"/>
    </row>
    <row r="66" spans="6:9" x14ac:dyDescent="0.2">
      <c r="F66" s="141"/>
      <c r="G66" s="142"/>
      <c r="H66" s="142"/>
      <c r="I66" s="143"/>
    </row>
    <row r="67" spans="6:9" x14ac:dyDescent="0.2">
      <c r="F67" s="141"/>
      <c r="G67" s="142"/>
      <c r="H67" s="142"/>
      <c r="I67" s="143"/>
    </row>
    <row r="68" spans="6:9" x14ac:dyDescent="0.2">
      <c r="F68" s="141"/>
      <c r="G68" s="142"/>
      <c r="H68" s="142"/>
      <c r="I68" s="143"/>
    </row>
    <row r="69" spans="6:9" x14ac:dyDescent="0.2">
      <c r="F69" s="141"/>
      <c r="G69" s="142"/>
      <c r="H69" s="142"/>
      <c r="I69" s="143"/>
    </row>
    <row r="70" spans="6:9" x14ac:dyDescent="0.2">
      <c r="F70" s="141"/>
      <c r="G70" s="142"/>
      <c r="H70" s="142"/>
      <c r="I70" s="143"/>
    </row>
    <row r="71" spans="6:9" x14ac:dyDescent="0.2">
      <c r="F71" s="141"/>
      <c r="G71" s="142"/>
      <c r="H71" s="142"/>
      <c r="I71" s="143"/>
    </row>
    <row r="72" spans="6:9" x14ac:dyDescent="0.2">
      <c r="F72" s="141"/>
      <c r="G72" s="142"/>
      <c r="H72" s="142"/>
      <c r="I72" s="143"/>
    </row>
    <row r="73" spans="6:9" x14ac:dyDescent="0.2">
      <c r="F73" s="141"/>
      <c r="G73" s="142"/>
      <c r="H73" s="142"/>
      <c r="I73" s="143"/>
    </row>
    <row r="74" spans="6:9" x14ac:dyDescent="0.2">
      <c r="F74" s="141"/>
      <c r="G74" s="142"/>
      <c r="H74" s="142"/>
      <c r="I74" s="143"/>
    </row>
  </sheetData>
  <mergeCells count="4">
    <mergeCell ref="A1:B1"/>
    <mergeCell ref="A2:B2"/>
    <mergeCell ref="G2:I2"/>
    <mergeCell ref="H23:I23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99"/>
  <sheetViews>
    <sheetView showGridLines="0" showZeros="0" tabSelected="1" topLeftCell="A65" zoomScale="140" zoomScaleNormal="140" workbookViewId="0">
      <selection activeCell="G98" sqref="G98"/>
    </sheetView>
  </sheetViews>
  <sheetFormatPr defaultRowHeight="12.75" x14ac:dyDescent="0.2"/>
  <cols>
    <col min="1" max="1" width="4.42578125" style="144" customWidth="1"/>
    <col min="2" max="2" width="11.5703125" style="144" customWidth="1"/>
    <col min="3" max="3" width="40.42578125" style="144" customWidth="1"/>
    <col min="4" max="4" width="5.5703125" style="144" customWidth="1"/>
    <col min="5" max="5" width="8.5703125" style="193" customWidth="1"/>
    <col min="6" max="6" width="9.85546875" style="144" customWidth="1"/>
    <col min="7" max="7" width="13.85546875" style="144" customWidth="1"/>
    <col min="8" max="11" width="9.140625" style="144"/>
    <col min="12" max="12" width="75.42578125" style="144" customWidth="1"/>
    <col min="13" max="13" width="45.28515625" style="144" customWidth="1"/>
    <col min="14" max="16384" width="9.140625" style="144"/>
  </cols>
  <sheetData>
    <row r="1" spans="1:104" ht="15.75" x14ac:dyDescent="0.25">
      <c r="A1" s="231" t="s">
        <v>254</v>
      </c>
      <c r="B1" s="231"/>
      <c r="C1" s="231"/>
      <c r="D1" s="231"/>
      <c r="E1" s="231"/>
      <c r="F1" s="231"/>
      <c r="G1" s="231"/>
    </row>
    <row r="2" spans="1:104" ht="14.25" customHeight="1" thickBot="1" x14ac:dyDescent="0.25">
      <c r="A2" s="145"/>
      <c r="B2" s="146"/>
      <c r="C2" s="147"/>
      <c r="D2" s="147"/>
      <c r="E2" s="148"/>
      <c r="F2" s="147"/>
      <c r="G2" s="147"/>
    </row>
    <row r="3" spans="1:104" ht="13.5" thickTop="1" x14ac:dyDescent="0.2">
      <c r="A3" s="217" t="s">
        <v>48</v>
      </c>
      <c r="B3" s="218"/>
      <c r="C3" s="95" t="s">
        <v>77</v>
      </c>
      <c r="D3" s="149"/>
      <c r="E3" s="150" t="s">
        <v>64</v>
      </c>
      <c r="F3" s="151">
        <f>Rekapitulace!H1</f>
        <v>0</v>
      </c>
      <c r="G3" s="152"/>
    </row>
    <row r="4" spans="1:104" ht="13.5" thickBot="1" x14ac:dyDescent="0.25">
      <c r="A4" s="232" t="s">
        <v>50</v>
      </c>
      <c r="B4" s="220"/>
      <c r="C4" s="101" t="str">
        <f>CONCATENATE(cisloobjektu," ",nazevobjektu)</f>
        <v>SO300 Jednotná kanalizace</v>
      </c>
      <c r="D4" s="153"/>
      <c r="E4" s="233" t="str">
        <f>Rekapitulace!G2</f>
        <v>Jednotná kanalizace</v>
      </c>
      <c r="F4" s="234"/>
      <c r="G4" s="235"/>
    </row>
    <row r="5" spans="1:104" ht="13.5" thickTop="1" x14ac:dyDescent="0.2">
      <c r="A5" s="154"/>
      <c r="B5" s="145"/>
      <c r="C5" s="145"/>
      <c r="D5" s="145"/>
      <c r="E5" s="155"/>
      <c r="F5" s="145"/>
      <c r="G5" s="156"/>
    </row>
    <row r="6" spans="1:104" x14ac:dyDescent="0.2">
      <c r="A6" s="157" t="s">
        <v>65</v>
      </c>
      <c r="B6" s="158" t="s">
        <v>66</v>
      </c>
      <c r="C6" s="158" t="s">
        <v>67</v>
      </c>
      <c r="D6" s="158" t="s">
        <v>68</v>
      </c>
      <c r="E6" s="159" t="s">
        <v>69</v>
      </c>
      <c r="F6" s="158" t="s">
        <v>70</v>
      </c>
      <c r="G6" s="160" t="s">
        <v>71</v>
      </c>
    </row>
    <row r="7" spans="1:104" x14ac:dyDescent="0.2">
      <c r="A7" s="161" t="s">
        <v>72</v>
      </c>
      <c r="B7" s="162" t="s">
        <v>73</v>
      </c>
      <c r="C7" s="163" t="s">
        <v>74</v>
      </c>
      <c r="D7" s="164"/>
      <c r="E7" s="165"/>
      <c r="F7" s="165"/>
      <c r="G7" s="166"/>
      <c r="H7" s="167"/>
      <c r="I7" s="167"/>
      <c r="O7" s="168">
        <v>1</v>
      </c>
    </row>
    <row r="8" spans="1:104" x14ac:dyDescent="0.2">
      <c r="A8" s="169">
        <v>1</v>
      </c>
      <c r="B8" s="170" t="s">
        <v>81</v>
      </c>
      <c r="C8" s="171" t="s">
        <v>82</v>
      </c>
      <c r="D8" s="172" t="s">
        <v>83</v>
      </c>
      <c r="E8" s="173">
        <v>5.2</v>
      </c>
      <c r="F8" s="173">
        <v>0</v>
      </c>
      <c r="G8" s="174">
        <f>E8*F8</f>
        <v>0</v>
      </c>
      <c r="O8" s="168">
        <v>2</v>
      </c>
      <c r="AA8" s="144">
        <v>1</v>
      </c>
      <c r="AB8" s="144">
        <v>1</v>
      </c>
      <c r="AC8" s="144">
        <v>1</v>
      </c>
      <c r="AZ8" s="144">
        <v>1</v>
      </c>
      <c r="BA8" s="144">
        <f>IF(AZ8=1,G8,0)</f>
        <v>0</v>
      </c>
      <c r="BB8" s="144">
        <f>IF(AZ8=2,G8,0)</f>
        <v>0</v>
      </c>
      <c r="BC8" s="144">
        <f>IF(AZ8=3,G8,0)</f>
        <v>0</v>
      </c>
      <c r="BD8" s="144">
        <f>IF(AZ8=4,G8,0)</f>
        <v>0</v>
      </c>
      <c r="BE8" s="144">
        <f>IF(AZ8=5,G8,0)</f>
        <v>0</v>
      </c>
      <c r="CA8" s="175">
        <v>1</v>
      </c>
      <c r="CB8" s="175">
        <v>1</v>
      </c>
      <c r="CZ8" s="144">
        <v>8.6899999999999998E-3</v>
      </c>
    </row>
    <row r="9" spans="1:104" x14ac:dyDescent="0.2">
      <c r="A9" s="176"/>
      <c r="B9" s="179"/>
      <c r="C9" s="229" t="s">
        <v>84</v>
      </c>
      <c r="D9" s="230"/>
      <c r="E9" s="180">
        <v>5.2</v>
      </c>
      <c r="F9" s="181"/>
      <c r="G9" s="182"/>
      <c r="M9" s="178" t="s">
        <v>84</v>
      </c>
      <c r="O9" s="168"/>
    </row>
    <row r="10" spans="1:104" x14ac:dyDescent="0.2">
      <c r="A10" s="169">
        <v>2</v>
      </c>
      <c r="B10" s="170" t="s">
        <v>85</v>
      </c>
      <c r="C10" s="171" t="s">
        <v>86</v>
      </c>
      <c r="D10" s="172" t="s">
        <v>83</v>
      </c>
      <c r="E10" s="173">
        <v>3.9</v>
      </c>
      <c r="F10" s="173">
        <v>0</v>
      </c>
      <c r="G10" s="174">
        <f>E10*F10</f>
        <v>0</v>
      </c>
      <c r="O10" s="168">
        <v>2</v>
      </c>
      <c r="AA10" s="144">
        <v>1</v>
      </c>
      <c r="AB10" s="144">
        <v>1</v>
      </c>
      <c r="AC10" s="144">
        <v>1</v>
      </c>
      <c r="AZ10" s="144">
        <v>1</v>
      </c>
      <c r="BA10" s="144">
        <f>IF(AZ10=1,G10,0)</f>
        <v>0</v>
      </c>
      <c r="BB10" s="144">
        <f>IF(AZ10=2,G10,0)</f>
        <v>0</v>
      </c>
      <c r="BC10" s="144">
        <f>IF(AZ10=3,G10,0)</f>
        <v>0</v>
      </c>
      <c r="BD10" s="144">
        <f>IF(AZ10=4,G10,0)</f>
        <v>0</v>
      </c>
      <c r="BE10" s="144">
        <f>IF(AZ10=5,G10,0)</f>
        <v>0</v>
      </c>
      <c r="CA10" s="175">
        <v>1</v>
      </c>
      <c r="CB10" s="175">
        <v>1</v>
      </c>
      <c r="CZ10" s="144">
        <v>3.9739999999999998E-2</v>
      </c>
    </row>
    <row r="11" spans="1:104" x14ac:dyDescent="0.2">
      <c r="A11" s="176"/>
      <c r="B11" s="179"/>
      <c r="C11" s="229" t="s">
        <v>87</v>
      </c>
      <c r="D11" s="230"/>
      <c r="E11" s="180">
        <v>3.9</v>
      </c>
      <c r="F11" s="181"/>
      <c r="G11" s="182"/>
      <c r="M11" s="178" t="s">
        <v>87</v>
      </c>
      <c r="O11" s="168"/>
    </row>
    <row r="12" spans="1:104" x14ac:dyDescent="0.2">
      <c r="A12" s="169">
        <v>3</v>
      </c>
      <c r="B12" s="170" t="s">
        <v>88</v>
      </c>
      <c r="C12" s="171" t="s">
        <v>89</v>
      </c>
      <c r="D12" s="172" t="s">
        <v>90</v>
      </c>
      <c r="E12" s="173">
        <v>722.1</v>
      </c>
      <c r="F12" s="173">
        <v>0</v>
      </c>
      <c r="G12" s="174">
        <f>E12*F12</f>
        <v>0</v>
      </c>
      <c r="O12" s="168">
        <v>2</v>
      </c>
      <c r="AA12" s="144">
        <v>1</v>
      </c>
      <c r="AB12" s="144">
        <v>1</v>
      </c>
      <c r="AC12" s="144">
        <v>1</v>
      </c>
      <c r="AZ12" s="144">
        <v>1</v>
      </c>
      <c r="BA12" s="144">
        <f>IF(AZ12=1,G12,0)</f>
        <v>0</v>
      </c>
      <c r="BB12" s="144">
        <f>IF(AZ12=2,G12,0)</f>
        <v>0</v>
      </c>
      <c r="BC12" s="144">
        <f>IF(AZ12=3,G12,0)</f>
        <v>0</v>
      </c>
      <c r="BD12" s="144">
        <f>IF(AZ12=4,G12,0)</f>
        <v>0</v>
      </c>
      <c r="BE12" s="144">
        <f>IF(AZ12=5,G12,0)</f>
        <v>0</v>
      </c>
      <c r="CA12" s="175">
        <v>1</v>
      </c>
      <c r="CB12" s="175">
        <v>1</v>
      </c>
      <c r="CZ12" s="144">
        <v>0</v>
      </c>
    </row>
    <row r="13" spans="1:104" x14ac:dyDescent="0.2">
      <c r="A13" s="176"/>
      <c r="B13" s="177"/>
      <c r="C13" s="226" t="s">
        <v>91</v>
      </c>
      <c r="D13" s="227"/>
      <c r="E13" s="227"/>
      <c r="F13" s="227"/>
      <c r="G13" s="228"/>
      <c r="L13" s="178" t="s">
        <v>91</v>
      </c>
      <c r="O13" s="168">
        <v>3</v>
      </c>
    </row>
    <row r="14" spans="1:104" x14ac:dyDescent="0.2">
      <c r="A14" s="169">
        <v>4</v>
      </c>
      <c r="B14" s="170" t="s">
        <v>92</v>
      </c>
      <c r="C14" s="171" t="s">
        <v>93</v>
      </c>
      <c r="D14" s="172" t="s">
        <v>90</v>
      </c>
      <c r="E14" s="173">
        <v>50.95</v>
      </c>
      <c r="F14" s="173">
        <v>0</v>
      </c>
      <c r="G14" s="174">
        <f>E14*F14</f>
        <v>0</v>
      </c>
      <c r="O14" s="168">
        <v>2</v>
      </c>
      <c r="AA14" s="144">
        <v>1</v>
      </c>
      <c r="AB14" s="144">
        <v>1</v>
      </c>
      <c r="AC14" s="144">
        <v>1</v>
      </c>
      <c r="AZ14" s="144">
        <v>1</v>
      </c>
      <c r="BA14" s="144">
        <f>IF(AZ14=1,G14,0)</f>
        <v>0</v>
      </c>
      <c r="BB14" s="144">
        <f>IF(AZ14=2,G14,0)</f>
        <v>0</v>
      </c>
      <c r="BC14" s="144">
        <f>IF(AZ14=3,G14,0)</f>
        <v>0</v>
      </c>
      <c r="BD14" s="144">
        <f>IF(AZ14=4,G14,0)</f>
        <v>0</v>
      </c>
      <c r="BE14" s="144">
        <f>IF(AZ14=5,G14,0)</f>
        <v>0</v>
      </c>
      <c r="CA14" s="175">
        <v>1</v>
      </c>
      <c r="CB14" s="175">
        <v>1</v>
      </c>
      <c r="CZ14" s="144">
        <v>0</v>
      </c>
    </row>
    <row r="15" spans="1:104" x14ac:dyDescent="0.2">
      <c r="A15" s="176"/>
      <c r="B15" s="179"/>
      <c r="C15" s="229" t="s">
        <v>94</v>
      </c>
      <c r="D15" s="230"/>
      <c r="E15" s="180">
        <v>50.95</v>
      </c>
      <c r="F15" s="181"/>
      <c r="G15" s="182"/>
      <c r="M15" s="178" t="s">
        <v>94</v>
      </c>
      <c r="O15" s="168"/>
    </row>
    <row r="16" spans="1:104" x14ac:dyDescent="0.2">
      <c r="A16" s="169">
        <v>5</v>
      </c>
      <c r="B16" s="170" t="s">
        <v>95</v>
      </c>
      <c r="C16" s="171" t="s">
        <v>96</v>
      </c>
      <c r="D16" s="172" t="s">
        <v>90</v>
      </c>
      <c r="E16" s="173">
        <v>0.66</v>
      </c>
      <c r="F16" s="173">
        <v>0</v>
      </c>
      <c r="G16" s="174">
        <f>E16*F16</f>
        <v>0</v>
      </c>
      <c r="O16" s="168">
        <v>2</v>
      </c>
      <c r="AA16" s="144">
        <v>1</v>
      </c>
      <c r="AB16" s="144">
        <v>1</v>
      </c>
      <c r="AC16" s="144">
        <v>1</v>
      </c>
      <c r="AZ16" s="144">
        <v>1</v>
      </c>
      <c r="BA16" s="144">
        <f>IF(AZ16=1,G16,0)</f>
        <v>0</v>
      </c>
      <c r="BB16" s="144">
        <f>IF(AZ16=2,G16,0)</f>
        <v>0</v>
      </c>
      <c r="BC16" s="144">
        <f>IF(AZ16=3,G16,0)</f>
        <v>0</v>
      </c>
      <c r="BD16" s="144">
        <f>IF(AZ16=4,G16,0)</f>
        <v>0</v>
      </c>
      <c r="BE16" s="144">
        <f>IF(AZ16=5,G16,0)</f>
        <v>0</v>
      </c>
      <c r="CA16" s="175">
        <v>1</v>
      </c>
      <c r="CB16" s="175">
        <v>1</v>
      </c>
      <c r="CZ16" s="144">
        <v>1.8</v>
      </c>
    </row>
    <row r="17" spans="1:104" x14ac:dyDescent="0.2">
      <c r="A17" s="176"/>
      <c r="B17" s="177"/>
      <c r="C17" s="226" t="s">
        <v>97</v>
      </c>
      <c r="D17" s="227"/>
      <c r="E17" s="227"/>
      <c r="F17" s="227"/>
      <c r="G17" s="228"/>
      <c r="L17" s="178" t="s">
        <v>97</v>
      </c>
      <c r="O17" s="168">
        <v>3</v>
      </c>
    </row>
    <row r="18" spans="1:104" x14ac:dyDescent="0.2">
      <c r="A18" s="176"/>
      <c r="B18" s="179"/>
      <c r="C18" s="229" t="s">
        <v>98</v>
      </c>
      <c r="D18" s="230"/>
      <c r="E18" s="180">
        <v>0.66</v>
      </c>
      <c r="F18" s="181"/>
      <c r="G18" s="182"/>
      <c r="M18" s="178" t="s">
        <v>98</v>
      </c>
      <c r="O18" s="168"/>
    </row>
    <row r="19" spans="1:104" x14ac:dyDescent="0.2">
      <c r="A19" s="169">
        <v>6</v>
      </c>
      <c r="B19" s="170" t="s">
        <v>99</v>
      </c>
      <c r="C19" s="171" t="s">
        <v>100</v>
      </c>
      <c r="D19" s="172" t="s">
        <v>90</v>
      </c>
      <c r="E19" s="173">
        <v>1019.0717</v>
      </c>
      <c r="F19" s="173">
        <v>0</v>
      </c>
      <c r="G19" s="174">
        <f>E19*F19</f>
        <v>0</v>
      </c>
      <c r="O19" s="168">
        <v>2</v>
      </c>
      <c r="AA19" s="144">
        <v>1</v>
      </c>
      <c r="AB19" s="144">
        <v>1</v>
      </c>
      <c r="AC19" s="144">
        <v>1</v>
      </c>
      <c r="AZ19" s="144">
        <v>1</v>
      </c>
      <c r="BA19" s="144">
        <f>IF(AZ19=1,G19,0)</f>
        <v>0</v>
      </c>
      <c r="BB19" s="144">
        <f>IF(AZ19=2,G19,0)</f>
        <v>0</v>
      </c>
      <c r="BC19" s="144">
        <f>IF(AZ19=3,G19,0)</f>
        <v>0</v>
      </c>
      <c r="BD19" s="144">
        <f>IF(AZ19=4,G19,0)</f>
        <v>0</v>
      </c>
      <c r="BE19" s="144">
        <f>IF(AZ19=5,G19,0)</f>
        <v>0</v>
      </c>
      <c r="CA19" s="175">
        <v>1</v>
      </c>
      <c r="CB19" s="175">
        <v>1</v>
      </c>
      <c r="CZ19" s="144">
        <v>0</v>
      </c>
    </row>
    <row r="20" spans="1:104" ht="33.75" x14ac:dyDescent="0.2">
      <c r="A20" s="176"/>
      <c r="B20" s="179"/>
      <c r="C20" s="229" t="s">
        <v>101</v>
      </c>
      <c r="D20" s="230"/>
      <c r="E20" s="180">
        <v>853.07169999999996</v>
      </c>
      <c r="F20" s="181"/>
      <c r="G20" s="182"/>
      <c r="M20" s="178" t="s">
        <v>101</v>
      </c>
      <c r="O20" s="168"/>
    </row>
    <row r="21" spans="1:104" x14ac:dyDescent="0.2">
      <c r="A21" s="176"/>
      <c r="B21" s="179"/>
      <c r="C21" s="229" t="s">
        <v>102</v>
      </c>
      <c r="D21" s="230"/>
      <c r="E21" s="180">
        <v>10</v>
      </c>
      <c r="F21" s="181"/>
      <c r="G21" s="182"/>
      <c r="M21" s="178" t="s">
        <v>102</v>
      </c>
      <c r="O21" s="168"/>
    </row>
    <row r="22" spans="1:104" x14ac:dyDescent="0.2">
      <c r="A22" s="176"/>
      <c r="B22" s="179"/>
      <c r="C22" s="229" t="s">
        <v>103</v>
      </c>
      <c r="D22" s="230"/>
      <c r="E22" s="180">
        <v>156</v>
      </c>
      <c r="F22" s="181"/>
      <c r="G22" s="182"/>
      <c r="M22" s="178" t="s">
        <v>103</v>
      </c>
      <c r="O22" s="168"/>
    </row>
    <row r="23" spans="1:104" x14ac:dyDescent="0.2">
      <c r="A23" s="169">
        <v>7</v>
      </c>
      <c r="B23" s="170" t="s">
        <v>104</v>
      </c>
      <c r="C23" s="171" t="s">
        <v>105</v>
      </c>
      <c r="D23" s="172" t="s">
        <v>90</v>
      </c>
      <c r="E23" s="173">
        <v>203.8</v>
      </c>
      <c r="F23" s="173">
        <v>0</v>
      </c>
      <c r="G23" s="174">
        <f>E23*F23</f>
        <v>0</v>
      </c>
      <c r="O23" s="168">
        <v>2</v>
      </c>
      <c r="AA23" s="144">
        <v>1</v>
      </c>
      <c r="AB23" s="144">
        <v>1</v>
      </c>
      <c r="AC23" s="144">
        <v>1</v>
      </c>
      <c r="AZ23" s="144">
        <v>1</v>
      </c>
      <c r="BA23" s="144">
        <f>IF(AZ23=1,G23,0)</f>
        <v>0</v>
      </c>
      <c r="BB23" s="144">
        <f>IF(AZ23=2,G23,0)</f>
        <v>0</v>
      </c>
      <c r="BC23" s="144">
        <f>IF(AZ23=3,G23,0)</f>
        <v>0</v>
      </c>
      <c r="BD23" s="144">
        <f>IF(AZ23=4,G23,0)</f>
        <v>0</v>
      </c>
      <c r="BE23" s="144">
        <f>IF(AZ23=5,G23,0)</f>
        <v>0</v>
      </c>
      <c r="CA23" s="175">
        <v>1</v>
      </c>
      <c r="CB23" s="175">
        <v>1</v>
      </c>
      <c r="CZ23" s="144">
        <v>0</v>
      </c>
    </row>
    <row r="24" spans="1:104" x14ac:dyDescent="0.2">
      <c r="A24" s="176"/>
      <c r="B24" s="179"/>
      <c r="C24" s="229" t="s">
        <v>106</v>
      </c>
      <c r="D24" s="230"/>
      <c r="E24" s="180">
        <v>203.8</v>
      </c>
      <c r="F24" s="181"/>
      <c r="G24" s="182"/>
      <c r="M24" s="178" t="s">
        <v>106</v>
      </c>
      <c r="O24" s="168"/>
    </row>
    <row r="25" spans="1:104" x14ac:dyDescent="0.2">
      <c r="A25" s="169">
        <v>8</v>
      </c>
      <c r="B25" s="170" t="s">
        <v>107</v>
      </c>
      <c r="C25" s="171" t="s">
        <v>108</v>
      </c>
      <c r="D25" s="172" t="s">
        <v>109</v>
      </c>
      <c r="E25" s="173">
        <v>1665.5</v>
      </c>
      <c r="F25" s="173">
        <v>0</v>
      </c>
      <c r="G25" s="174">
        <f>E25*F25</f>
        <v>0</v>
      </c>
      <c r="O25" s="168">
        <v>2</v>
      </c>
      <c r="AA25" s="144">
        <v>1</v>
      </c>
      <c r="AB25" s="144">
        <v>1</v>
      </c>
      <c r="AC25" s="144">
        <v>1</v>
      </c>
      <c r="AZ25" s="144">
        <v>1</v>
      </c>
      <c r="BA25" s="144">
        <f>IF(AZ25=1,G25,0)</f>
        <v>0</v>
      </c>
      <c r="BB25" s="144">
        <f>IF(AZ25=2,G25,0)</f>
        <v>0</v>
      </c>
      <c r="BC25" s="144">
        <f>IF(AZ25=3,G25,0)</f>
        <v>0</v>
      </c>
      <c r="BD25" s="144">
        <f>IF(AZ25=4,G25,0)</f>
        <v>0</v>
      </c>
      <c r="BE25" s="144">
        <f>IF(AZ25=5,G25,0)</f>
        <v>0</v>
      </c>
      <c r="CA25" s="175">
        <v>1</v>
      </c>
      <c r="CB25" s="175">
        <v>1</v>
      </c>
      <c r="CZ25" s="144">
        <v>9.8999999999999999E-4</v>
      </c>
    </row>
    <row r="26" spans="1:104" x14ac:dyDescent="0.2">
      <c r="A26" s="176"/>
      <c r="B26" s="179"/>
      <c r="C26" s="229" t="s">
        <v>110</v>
      </c>
      <c r="D26" s="230"/>
      <c r="E26" s="180">
        <v>1665.5</v>
      </c>
      <c r="F26" s="181"/>
      <c r="G26" s="182"/>
      <c r="M26" s="178" t="s">
        <v>110</v>
      </c>
      <c r="O26" s="168"/>
    </row>
    <row r="27" spans="1:104" x14ac:dyDescent="0.2">
      <c r="A27" s="169">
        <v>9</v>
      </c>
      <c r="B27" s="170" t="s">
        <v>111</v>
      </c>
      <c r="C27" s="171" t="s">
        <v>112</v>
      </c>
      <c r="D27" s="172" t="s">
        <v>109</v>
      </c>
      <c r="E27" s="173">
        <v>1665.5</v>
      </c>
      <c r="F27" s="173">
        <v>0</v>
      </c>
      <c r="G27" s="174">
        <f>E27*F27</f>
        <v>0</v>
      </c>
      <c r="O27" s="168">
        <v>2</v>
      </c>
      <c r="AA27" s="144">
        <v>1</v>
      </c>
      <c r="AB27" s="144">
        <v>1</v>
      </c>
      <c r="AC27" s="144">
        <v>1</v>
      </c>
      <c r="AZ27" s="144">
        <v>1</v>
      </c>
      <c r="BA27" s="144">
        <f>IF(AZ27=1,G27,0)</f>
        <v>0</v>
      </c>
      <c r="BB27" s="144">
        <f>IF(AZ27=2,G27,0)</f>
        <v>0</v>
      </c>
      <c r="BC27" s="144">
        <f>IF(AZ27=3,G27,0)</f>
        <v>0</v>
      </c>
      <c r="BD27" s="144">
        <f>IF(AZ27=4,G27,0)</f>
        <v>0</v>
      </c>
      <c r="BE27" s="144">
        <f>IF(AZ27=5,G27,0)</f>
        <v>0</v>
      </c>
      <c r="CA27" s="175">
        <v>1</v>
      </c>
      <c r="CB27" s="175">
        <v>1</v>
      </c>
      <c r="CZ27" s="144">
        <v>0</v>
      </c>
    </row>
    <row r="28" spans="1:104" x14ac:dyDescent="0.2">
      <c r="A28" s="176"/>
      <c r="B28" s="179"/>
      <c r="C28" s="229" t="s">
        <v>110</v>
      </c>
      <c r="D28" s="230"/>
      <c r="E28" s="180">
        <v>1665.5</v>
      </c>
      <c r="F28" s="181"/>
      <c r="G28" s="182"/>
      <c r="M28" s="178" t="s">
        <v>110</v>
      </c>
      <c r="O28" s="168"/>
    </row>
    <row r="29" spans="1:104" x14ac:dyDescent="0.2">
      <c r="A29" s="169">
        <v>10</v>
      </c>
      <c r="B29" s="170" t="s">
        <v>113</v>
      </c>
      <c r="C29" s="171" t="s">
        <v>114</v>
      </c>
      <c r="D29" s="172" t="s">
        <v>90</v>
      </c>
      <c r="E29" s="173">
        <v>722.17169999999999</v>
      </c>
      <c r="F29" s="173">
        <v>0</v>
      </c>
      <c r="G29" s="174">
        <f>E29*F29</f>
        <v>0</v>
      </c>
      <c r="O29" s="168">
        <v>2</v>
      </c>
      <c r="AA29" s="144">
        <v>1</v>
      </c>
      <c r="AB29" s="144">
        <v>1</v>
      </c>
      <c r="AC29" s="144">
        <v>1</v>
      </c>
      <c r="AZ29" s="144">
        <v>1</v>
      </c>
      <c r="BA29" s="144">
        <f>IF(AZ29=1,G29,0)</f>
        <v>0</v>
      </c>
      <c r="BB29" s="144">
        <f>IF(AZ29=2,G29,0)</f>
        <v>0</v>
      </c>
      <c r="BC29" s="144">
        <f>IF(AZ29=3,G29,0)</f>
        <v>0</v>
      </c>
      <c r="BD29" s="144">
        <f>IF(AZ29=4,G29,0)</f>
        <v>0</v>
      </c>
      <c r="BE29" s="144">
        <f>IF(AZ29=5,G29,0)</f>
        <v>0</v>
      </c>
      <c r="CA29" s="175">
        <v>1</v>
      </c>
      <c r="CB29" s="175">
        <v>1</v>
      </c>
      <c r="CZ29" s="144">
        <v>0</v>
      </c>
    </row>
    <row r="30" spans="1:104" x14ac:dyDescent="0.2">
      <c r="A30" s="176"/>
      <c r="B30" s="177"/>
      <c r="C30" s="226" t="s">
        <v>115</v>
      </c>
      <c r="D30" s="227"/>
      <c r="E30" s="227"/>
      <c r="F30" s="227"/>
      <c r="G30" s="228"/>
      <c r="L30" s="178" t="s">
        <v>115</v>
      </c>
      <c r="O30" s="168">
        <v>3</v>
      </c>
    </row>
    <row r="31" spans="1:104" x14ac:dyDescent="0.2">
      <c r="A31" s="169">
        <v>11</v>
      </c>
      <c r="B31" s="170" t="s">
        <v>116</v>
      </c>
      <c r="C31" s="171" t="s">
        <v>114</v>
      </c>
      <c r="D31" s="172" t="s">
        <v>90</v>
      </c>
      <c r="E31" s="173">
        <v>1019.0717</v>
      </c>
      <c r="F31" s="173">
        <v>0</v>
      </c>
      <c r="G31" s="174">
        <f>E31*F31</f>
        <v>0</v>
      </c>
      <c r="O31" s="168">
        <v>2</v>
      </c>
      <c r="AA31" s="144">
        <v>1</v>
      </c>
      <c r="AB31" s="144">
        <v>1</v>
      </c>
      <c r="AC31" s="144">
        <v>1</v>
      </c>
      <c r="AZ31" s="144">
        <v>1</v>
      </c>
      <c r="BA31" s="144">
        <f>IF(AZ31=1,G31,0)</f>
        <v>0</v>
      </c>
      <c r="BB31" s="144">
        <f>IF(AZ31=2,G31,0)</f>
        <v>0</v>
      </c>
      <c r="BC31" s="144">
        <f>IF(AZ31=3,G31,0)</f>
        <v>0</v>
      </c>
      <c r="BD31" s="144">
        <f>IF(AZ31=4,G31,0)</f>
        <v>0</v>
      </c>
      <c r="BE31" s="144">
        <f>IF(AZ31=5,G31,0)</f>
        <v>0</v>
      </c>
      <c r="CA31" s="175">
        <v>1</v>
      </c>
      <c r="CB31" s="175">
        <v>1</v>
      </c>
      <c r="CZ31" s="144">
        <v>0</v>
      </c>
    </row>
    <row r="32" spans="1:104" x14ac:dyDescent="0.2">
      <c r="A32" s="176"/>
      <c r="B32" s="177"/>
      <c r="C32" s="226" t="s">
        <v>117</v>
      </c>
      <c r="D32" s="227"/>
      <c r="E32" s="227"/>
      <c r="F32" s="227"/>
      <c r="G32" s="228"/>
      <c r="L32" s="178" t="s">
        <v>117</v>
      </c>
      <c r="O32" s="168">
        <v>3</v>
      </c>
    </row>
    <row r="33" spans="1:104" x14ac:dyDescent="0.2">
      <c r="A33" s="169">
        <v>12</v>
      </c>
      <c r="B33" s="170" t="s">
        <v>118</v>
      </c>
      <c r="C33" s="171" t="s">
        <v>119</v>
      </c>
      <c r="D33" s="172" t="s">
        <v>90</v>
      </c>
      <c r="E33" s="173">
        <v>722.17169999999999</v>
      </c>
      <c r="F33" s="173">
        <v>0</v>
      </c>
      <c r="G33" s="174">
        <f>E33*F33</f>
        <v>0</v>
      </c>
      <c r="O33" s="168">
        <v>2</v>
      </c>
      <c r="AA33" s="144">
        <v>1</v>
      </c>
      <c r="AB33" s="144">
        <v>1</v>
      </c>
      <c r="AC33" s="144">
        <v>1</v>
      </c>
      <c r="AZ33" s="144">
        <v>1</v>
      </c>
      <c r="BA33" s="144">
        <f>IF(AZ33=1,G33,0)</f>
        <v>0</v>
      </c>
      <c r="BB33" s="144">
        <f>IF(AZ33=2,G33,0)</f>
        <v>0</v>
      </c>
      <c r="BC33" s="144">
        <f>IF(AZ33=3,G33,0)</f>
        <v>0</v>
      </c>
      <c r="BD33" s="144">
        <f>IF(AZ33=4,G33,0)</f>
        <v>0</v>
      </c>
      <c r="BE33" s="144">
        <f>IF(AZ33=5,G33,0)</f>
        <v>0</v>
      </c>
      <c r="CA33" s="175">
        <v>1</v>
      </c>
      <c r="CB33" s="175">
        <v>1</v>
      </c>
      <c r="CZ33" s="144">
        <v>0</v>
      </c>
    </row>
    <row r="34" spans="1:104" x14ac:dyDescent="0.2">
      <c r="A34" s="176"/>
      <c r="B34" s="177"/>
      <c r="C34" s="226" t="s">
        <v>120</v>
      </c>
      <c r="D34" s="227"/>
      <c r="E34" s="227"/>
      <c r="F34" s="227"/>
      <c r="G34" s="228"/>
      <c r="L34" s="178" t="s">
        <v>120</v>
      </c>
      <c r="O34" s="168">
        <v>3</v>
      </c>
    </row>
    <row r="35" spans="1:104" x14ac:dyDescent="0.2">
      <c r="A35" s="169">
        <v>13</v>
      </c>
      <c r="B35" s="170" t="s">
        <v>121</v>
      </c>
      <c r="C35" s="171" t="s">
        <v>122</v>
      </c>
      <c r="D35" s="172" t="s">
        <v>90</v>
      </c>
      <c r="E35" s="173">
        <v>722.17169999999999</v>
      </c>
      <c r="F35" s="173">
        <v>0</v>
      </c>
      <c r="G35" s="174">
        <f>E35*F35</f>
        <v>0</v>
      </c>
      <c r="O35" s="168">
        <v>2</v>
      </c>
      <c r="AA35" s="144">
        <v>1</v>
      </c>
      <c r="AB35" s="144">
        <v>1</v>
      </c>
      <c r="AC35" s="144">
        <v>1</v>
      </c>
      <c r="AZ35" s="144">
        <v>1</v>
      </c>
      <c r="BA35" s="144">
        <f>IF(AZ35=1,G35,0)</f>
        <v>0</v>
      </c>
      <c r="BB35" s="144">
        <f>IF(AZ35=2,G35,0)</f>
        <v>0</v>
      </c>
      <c r="BC35" s="144">
        <f>IF(AZ35=3,G35,0)</f>
        <v>0</v>
      </c>
      <c r="BD35" s="144">
        <f>IF(AZ35=4,G35,0)</f>
        <v>0</v>
      </c>
      <c r="BE35" s="144">
        <f>IF(AZ35=5,G35,0)</f>
        <v>0</v>
      </c>
      <c r="CA35" s="175">
        <v>1</v>
      </c>
      <c r="CB35" s="175">
        <v>1</v>
      </c>
      <c r="CZ35" s="144">
        <v>0</v>
      </c>
    </row>
    <row r="36" spans="1:104" x14ac:dyDescent="0.2">
      <c r="A36" s="176"/>
      <c r="B36" s="177"/>
      <c r="C36" s="226" t="s">
        <v>123</v>
      </c>
      <c r="D36" s="227"/>
      <c r="E36" s="227"/>
      <c r="F36" s="227"/>
      <c r="G36" s="228"/>
      <c r="L36" s="178" t="s">
        <v>123</v>
      </c>
      <c r="O36" s="168">
        <v>3</v>
      </c>
    </row>
    <row r="37" spans="1:104" x14ac:dyDescent="0.2">
      <c r="A37" s="176"/>
      <c r="B37" s="179"/>
      <c r="C37" s="229" t="s">
        <v>124</v>
      </c>
      <c r="D37" s="230"/>
      <c r="E37" s="180">
        <v>722.17169999999999</v>
      </c>
      <c r="F37" s="181"/>
      <c r="G37" s="182"/>
      <c r="M37" s="178" t="s">
        <v>124</v>
      </c>
      <c r="O37" s="168"/>
    </row>
    <row r="38" spans="1:104" ht="22.5" x14ac:dyDescent="0.2">
      <c r="A38" s="169">
        <v>14</v>
      </c>
      <c r="B38" s="170" t="s">
        <v>125</v>
      </c>
      <c r="C38" s="171" t="s">
        <v>126</v>
      </c>
      <c r="D38" s="172" t="s">
        <v>90</v>
      </c>
      <c r="E38" s="173">
        <v>253.578</v>
      </c>
      <c r="F38" s="173">
        <v>0</v>
      </c>
      <c r="G38" s="174">
        <f>E38*F38</f>
        <v>0</v>
      </c>
      <c r="O38" s="168">
        <v>2</v>
      </c>
      <c r="AA38" s="144">
        <v>1</v>
      </c>
      <c r="AB38" s="144">
        <v>1</v>
      </c>
      <c r="AC38" s="144">
        <v>1</v>
      </c>
      <c r="AZ38" s="144">
        <v>1</v>
      </c>
      <c r="BA38" s="144">
        <f>IF(AZ38=1,G38,0)</f>
        <v>0</v>
      </c>
      <c r="BB38" s="144">
        <f>IF(AZ38=2,G38,0)</f>
        <v>0</v>
      </c>
      <c r="BC38" s="144">
        <f>IF(AZ38=3,G38,0)</f>
        <v>0</v>
      </c>
      <c r="BD38" s="144">
        <f>IF(AZ38=4,G38,0)</f>
        <v>0</v>
      </c>
      <c r="BE38" s="144">
        <f>IF(AZ38=5,G38,0)</f>
        <v>0</v>
      </c>
      <c r="CA38" s="175">
        <v>1</v>
      </c>
      <c r="CB38" s="175">
        <v>1</v>
      </c>
      <c r="CZ38" s="144">
        <v>1.7</v>
      </c>
    </row>
    <row r="39" spans="1:104" x14ac:dyDescent="0.2">
      <c r="A39" s="176"/>
      <c r="B39" s="179"/>
      <c r="C39" s="229" t="s">
        <v>127</v>
      </c>
      <c r="D39" s="230"/>
      <c r="E39" s="180">
        <v>222.37799999999999</v>
      </c>
      <c r="F39" s="181"/>
      <c r="G39" s="182"/>
      <c r="M39" s="178" t="s">
        <v>127</v>
      </c>
      <c r="O39" s="168"/>
    </row>
    <row r="40" spans="1:104" x14ac:dyDescent="0.2">
      <c r="A40" s="176"/>
      <c r="B40" s="179"/>
      <c r="C40" s="229" t="s">
        <v>128</v>
      </c>
      <c r="D40" s="230"/>
      <c r="E40" s="180">
        <v>31.2</v>
      </c>
      <c r="F40" s="181"/>
      <c r="G40" s="182"/>
      <c r="M40" s="178" t="s">
        <v>128</v>
      </c>
      <c r="O40" s="168"/>
    </row>
    <row r="41" spans="1:104" x14ac:dyDescent="0.2">
      <c r="A41" s="169">
        <v>15</v>
      </c>
      <c r="B41" s="170" t="s">
        <v>129</v>
      </c>
      <c r="C41" s="171" t="s">
        <v>130</v>
      </c>
      <c r="D41" s="172" t="s">
        <v>90</v>
      </c>
      <c r="E41" s="173">
        <v>1019.0717</v>
      </c>
      <c r="F41" s="173">
        <v>0</v>
      </c>
      <c r="G41" s="174">
        <f>E41*F41</f>
        <v>0</v>
      </c>
      <c r="O41" s="168">
        <v>2</v>
      </c>
      <c r="AA41" s="144">
        <v>1</v>
      </c>
      <c r="AB41" s="144">
        <v>1</v>
      </c>
      <c r="AC41" s="144">
        <v>1</v>
      </c>
      <c r="AZ41" s="144">
        <v>1</v>
      </c>
      <c r="BA41" s="144">
        <f>IF(AZ41=1,G41,0)</f>
        <v>0</v>
      </c>
      <c r="BB41" s="144">
        <f>IF(AZ41=2,G41,0)</f>
        <v>0</v>
      </c>
      <c r="BC41" s="144">
        <f>IF(AZ41=3,G41,0)</f>
        <v>0</v>
      </c>
      <c r="BD41" s="144">
        <f>IF(AZ41=4,G41,0)</f>
        <v>0</v>
      </c>
      <c r="BE41" s="144">
        <f>IF(AZ41=5,G41,0)</f>
        <v>0</v>
      </c>
      <c r="CA41" s="175">
        <v>1</v>
      </c>
      <c r="CB41" s="175">
        <v>1</v>
      </c>
      <c r="CZ41" s="144">
        <v>0</v>
      </c>
    </row>
    <row r="42" spans="1:104" x14ac:dyDescent="0.2">
      <c r="A42" s="183"/>
      <c r="B42" s="184" t="s">
        <v>75</v>
      </c>
      <c r="C42" s="185" t="str">
        <f>CONCATENATE(B7," ",C7)</f>
        <v>1 Zemní práce</v>
      </c>
      <c r="D42" s="186"/>
      <c r="E42" s="187"/>
      <c r="F42" s="188"/>
      <c r="G42" s="189">
        <f>SUM(G7:G41)</f>
        <v>0</v>
      </c>
      <c r="O42" s="168">
        <v>4</v>
      </c>
      <c r="BA42" s="190">
        <f>SUM(BA7:BA41)</f>
        <v>0</v>
      </c>
      <c r="BB42" s="190">
        <f>SUM(BB7:BB41)</f>
        <v>0</v>
      </c>
      <c r="BC42" s="190">
        <f>SUM(BC7:BC41)</f>
        <v>0</v>
      </c>
      <c r="BD42" s="190">
        <f>SUM(BD7:BD41)</f>
        <v>0</v>
      </c>
      <c r="BE42" s="190">
        <f>SUM(BE7:BE41)</f>
        <v>0</v>
      </c>
    </row>
    <row r="43" spans="1:104" x14ac:dyDescent="0.2">
      <c r="A43" s="161" t="s">
        <v>72</v>
      </c>
      <c r="B43" s="162" t="s">
        <v>131</v>
      </c>
      <c r="C43" s="163" t="s">
        <v>132</v>
      </c>
      <c r="D43" s="164"/>
      <c r="E43" s="165"/>
      <c r="F43" s="165"/>
      <c r="G43" s="166"/>
      <c r="H43" s="167"/>
      <c r="I43" s="167"/>
      <c r="O43" s="168">
        <v>1</v>
      </c>
    </row>
    <row r="44" spans="1:104" ht="22.5" x14ac:dyDescent="0.2">
      <c r="A44" s="169">
        <v>16</v>
      </c>
      <c r="B44" s="170" t="s">
        <v>133</v>
      </c>
      <c r="C44" s="171" t="s">
        <v>134</v>
      </c>
      <c r="D44" s="172" t="s">
        <v>90</v>
      </c>
      <c r="E44" s="173">
        <v>14.7</v>
      </c>
      <c r="F44" s="173">
        <v>0</v>
      </c>
      <c r="G44" s="174">
        <f>E44*F44</f>
        <v>0</v>
      </c>
      <c r="O44" s="168">
        <v>2</v>
      </c>
      <c r="AA44" s="144">
        <v>1</v>
      </c>
      <c r="AB44" s="144">
        <v>1</v>
      </c>
      <c r="AC44" s="144">
        <v>1</v>
      </c>
      <c r="AZ44" s="144">
        <v>1</v>
      </c>
      <c r="BA44" s="144">
        <f>IF(AZ44=1,G44,0)</f>
        <v>0</v>
      </c>
      <c r="BB44" s="144">
        <f>IF(AZ44=2,G44,0)</f>
        <v>0</v>
      </c>
      <c r="BC44" s="144">
        <f>IF(AZ44=3,G44,0)</f>
        <v>0</v>
      </c>
      <c r="BD44" s="144">
        <f>IF(AZ44=4,G44,0)</f>
        <v>0</v>
      </c>
      <c r="BE44" s="144">
        <f>IF(AZ44=5,G44,0)</f>
        <v>0</v>
      </c>
      <c r="CA44" s="175">
        <v>1</v>
      </c>
      <c r="CB44" s="175">
        <v>1</v>
      </c>
      <c r="CZ44" s="144">
        <v>2.5249999999999999</v>
      </c>
    </row>
    <row r="45" spans="1:104" x14ac:dyDescent="0.2">
      <c r="A45" s="176"/>
      <c r="B45" s="179"/>
      <c r="C45" s="229" t="s">
        <v>135</v>
      </c>
      <c r="D45" s="230"/>
      <c r="E45" s="180">
        <v>14.7</v>
      </c>
      <c r="F45" s="181"/>
      <c r="G45" s="182"/>
      <c r="M45" s="178" t="s">
        <v>135</v>
      </c>
      <c r="O45" s="168"/>
    </row>
    <row r="46" spans="1:104" x14ac:dyDescent="0.2">
      <c r="A46" s="183"/>
      <c r="B46" s="184" t="s">
        <v>75</v>
      </c>
      <c r="C46" s="185" t="str">
        <f>CONCATENATE(B43," ",C43)</f>
        <v>3 Svislé a kompletní konstrukce</v>
      </c>
      <c r="D46" s="186"/>
      <c r="E46" s="187"/>
      <c r="F46" s="188"/>
      <c r="G46" s="189">
        <f>SUM(G43:G45)</f>
        <v>0</v>
      </c>
      <c r="O46" s="168">
        <v>4</v>
      </c>
      <c r="BA46" s="190">
        <f>SUM(BA43:BA45)</f>
        <v>0</v>
      </c>
      <c r="BB46" s="190">
        <f>SUM(BB43:BB45)</f>
        <v>0</v>
      </c>
      <c r="BC46" s="190">
        <f>SUM(BC43:BC45)</f>
        <v>0</v>
      </c>
      <c r="BD46" s="190">
        <f>SUM(BD43:BD45)</f>
        <v>0</v>
      </c>
      <c r="BE46" s="190">
        <f>SUM(BE43:BE45)</f>
        <v>0</v>
      </c>
    </row>
    <row r="47" spans="1:104" x14ac:dyDescent="0.2">
      <c r="A47" s="161" t="s">
        <v>72</v>
      </c>
      <c r="B47" s="162" t="s">
        <v>136</v>
      </c>
      <c r="C47" s="163" t="s">
        <v>137</v>
      </c>
      <c r="D47" s="164"/>
      <c r="E47" s="165"/>
      <c r="F47" s="165"/>
      <c r="G47" s="166"/>
      <c r="H47" s="167"/>
      <c r="I47" s="167"/>
      <c r="O47" s="168">
        <v>1</v>
      </c>
    </row>
    <row r="48" spans="1:104" x14ac:dyDescent="0.2">
      <c r="A48" s="169">
        <v>17</v>
      </c>
      <c r="B48" s="170" t="s">
        <v>138</v>
      </c>
      <c r="C48" s="171" t="s">
        <v>139</v>
      </c>
      <c r="D48" s="172" t="s">
        <v>90</v>
      </c>
      <c r="E48" s="173">
        <v>43.302999999999997</v>
      </c>
      <c r="F48" s="173">
        <v>0</v>
      </c>
      <c r="G48" s="174">
        <f>E48*F48</f>
        <v>0</v>
      </c>
      <c r="O48" s="168">
        <v>2</v>
      </c>
      <c r="AA48" s="144">
        <v>1</v>
      </c>
      <c r="AB48" s="144">
        <v>1</v>
      </c>
      <c r="AC48" s="144">
        <v>1</v>
      </c>
      <c r="AZ48" s="144">
        <v>1</v>
      </c>
      <c r="BA48" s="144">
        <f>IF(AZ48=1,G48,0)</f>
        <v>0</v>
      </c>
      <c r="BB48" s="144">
        <f>IF(AZ48=2,G48,0)</f>
        <v>0</v>
      </c>
      <c r="BC48" s="144">
        <f>IF(AZ48=3,G48,0)</f>
        <v>0</v>
      </c>
      <c r="BD48" s="144">
        <f>IF(AZ48=4,G48,0)</f>
        <v>0</v>
      </c>
      <c r="BE48" s="144">
        <f>IF(AZ48=5,G48,0)</f>
        <v>0</v>
      </c>
      <c r="CA48" s="175">
        <v>1</v>
      </c>
      <c r="CB48" s="175">
        <v>1</v>
      </c>
      <c r="CZ48" s="144">
        <v>1.1322000000000001</v>
      </c>
    </row>
    <row r="49" spans="1:104" x14ac:dyDescent="0.2">
      <c r="A49" s="176"/>
      <c r="B49" s="179"/>
      <c r="C49" s="229" t="s">
        <v>140</v>
      </c>
      <c r="D49" s="230"/>
      <c r="E49" s="180">
        <v>43.302999999999997</v>
      </c>
      <c r="F49" s="181"/>
      <c r="G49" s="182"/>
      <c r="M49" s="178" t="s">
        <v>140</v>
      </c>
      <c r="O49" s="168"/>
    </row>
    <row r="50" spans="1:104" x14ac:dyDescent="0.2">
      <c r="A50" s="183"/>
      <c r="B50" s="184" t="s">
        <v>75</v>
      </c>
      <c r="C50" s="185" t="str">
        <f>CONCATENATE(B47," ",C47)</f>
        <v>4 Vodorovné konstrukce</v>
      </c>
      <c r="D50" s="186"/>
      <c r="E50" s="187"/>
      <c r="F50" s="188"/>
      <c r="G50" s="189">
        <f>SUM(G47:G49)</f>
        <v>0</v>
      </c>
      <c r="O50" s="168">
        <v>4</v>
      </c>
      <c r="BA50" s="190">
        <f>SUM(BA47:BA49)</f>
        <v>0</v>
      </c>
      <c r="BB50" s="190">
        <f>SUM(BB47:BB49)</f>
        <v>0</v>
      </c>
      <c r="BC50" s="190">
        <f>SUM(BC47:BC49)</f>
        <v>0</v>
      </c>
      <c r="BD50" s="190">
        <f>SUM(BD47:BD49)</f>
        <v>0</v>
      </c>
      <c r="BE50" s="190">
        <f>SUM(BE47:BE49)</f>
        <v>0</v>
      </c>
    </row>
    <row r="51" spans="1:104" x14ac:dyDescent="0.2">
      <c r="A51" s="161" t="s">
        <v>72</v>
      </c>
      <c r="B51" s="162" t="s">
        <v>141</v>
      </c>
      <c r="C51" s="163" t="s">
        <v>142</v>
      </c>
      <c r="D51" s="164"/>
      <c r="E51" s="165"/>
      <c r="F51" s="165"/>
      <c r="G51" s="166"/>
      <c r="H51" s="167"/>
      <c r="I51" s="167"/>
      <c r="O51" s="168">
        <v>1</v>
      </c>
    </row>
    <row r="52" spans="1:104" x14ac:dyDescent="0.2">
      <c r="A52" s="169">
        <v>18</v>
      </c>
      <c r="B52" s="170" t="s">
        <v>143</v>
      </c>
      <c r="C52" s="171" t="s">
        <v>144</v>
      </c>
      <c r="D52" s="172" t="s">
        <v>83</v>
      </c>
      <c r="E52" s="173">
        <v>2</v>
      </c>
      <c r="F52" s="173">
        <v>0</v>
      </c>
      <c r="G52" s="174">
        <f>E52*F52</f>
        <v>0</v>
      </c>
      <c r="O52" s="168">
        <v>2</v>
      </c>
      <c r="AA52" s="144">
        <v>1</v>
      </c>
      <c r="AB52" s="144">
        <v>1</v>
      </c>
      <c r="AC52" s="144">
        <v>1</v>
      </c>
      <c r="AZ52" s="144">
        <v>1</v>
      </c>
      <c r="BA52" s="144">
        <f>IF(AZ52=1,G52,0)</f>
        <v>0</v>
      </c>
      <c r="BB52" s="144">
        <f>IF(AZ52=2,G52,0)</f>
        <v>0</v>
      </c>
      <c r="BC52" s="144">
        <f>IF(AZ52=3,G52,0)</f>
        <v>0</v>
      </c>
      <c r="BD52" s="144">
        <f>IF(AZ52=4,G52,0)</f>
        <v>0</v>
      </c>
      <c r="BE52" s="144">
        <f>IF(AZ52=5,G52,0)</f>
        <v>0</v>
      </c>
      <c r="CA52" s="175">
        <v>1</v>
      </c>
      <c r="CB52" s="175">
        <v>1</v>
      </c>
      <c r="CZ52" s="144">
        <v>2.0000000000000002E-5</v>
      </c>
    </row>
    <row r="53" spans="1:104" x14ac:dyDescent="0.2">
      <c r="A53" s="169">
        <v>19</v>
      </c>
      <c r="B53" s="170" t="s">
        <v>145</v>
      </c>
      <c r="C53" s="171" t="s">
        <v>146</v>
      </c>
      <c r="D53" s="172" t="s">
        <v>147</v>
      </c>
      <c r="E53" s="173">
        <v>3</v>
      </c>
      <c r="F53" s="173">
        <v>0</v>
      </c>
      <c r="G53" s="174">
        <f>E53*F53</f>
        <v>0</v>
      </c>
      <c r="O53" s="168">
        <v>2</v>
      </c>
      <c r="AA53" s="144">
        <v>1</v>
      </c>
      <c r="AB53" s="144">
        <v>1</v>
      </c>
      <c r="AC53" s="144">
        <v>1</v>
      </c>
      <c r="AZ53" s="144">
        <v>1</v>
      </c>
      <c r="BA53" s="144">
        <f>IF(AZ53=1,G53,0)</f>
        <v>0</v>
      </c>
      <c r="BB53" s="144">
        <f>IF(AZ53=2,G53,0)</f>
        <v>0</v>
      </c>
      <c r="BC53" s="144">
        <f>IF(AZ53=3,G53,0)</f>
        <v>0</v>
      </c>
      <c r="BD53" s="144">
        <f>IF(AZ53=4,G53,0)</f>
        <v>0</v>
      </c>
      <c r="BE53" s="144">
        <f>IF(AZ53=5,G53,0)</f>
        <v>0</v>
      </c>
      <c r="CA53" s="175">
        <v>1</v>
      </c>
      <c r="CB53" s="175">
        <v>1</v>
      </c>
      <c r="CZ53" s="144">
        <v>0.23219999999999999</v>
      </c>
    </row>
    <row r="54" spans="1:104" ht="22.5" x14ac:dyDescent="0.2">
      <c r="A54" s="176"/>
      <c r="B54" s="177"/>
      <c r="C54" s="226" t="s">
        <v>148</v>
      </c>
      <c r="D54" s="227"/>
      <c r="E54" s="227"/>
      <c r="F54" s="227"/>
      <c r="G54" s="228"/>
      <c r="L54" s="178" t="s">
        <v>148</v>
      </c>
      <c r="O54" s="168">
        <v>3</v>
      </c>
    </row>
    <row r="55" spans="1:104" x14ac:dyDescent="0.2">
      <c r="A55" s="169">
        <v>20</v>
      </c>
      <c r="B55" s="170" t="s">
        <v>149</v>
      </c>
      <c r="C55" s="171" t="s">
        <v>150</v>
      </c>
      <c r="D55" s="172" t="s">
        <v>83</v>
      </c>
      <c r="E55" s="173">
        <v>48</v>
      </c>
      <c r="F55" s="173">
        <v>0</v>
      </c>
      <c r="G55" s="174">
        <f>E55*F55</f>
        <v>0</v>
      </c>
      <c r="O55" s="168">
        <v>2</v>
      </c>
      <c r="AA55" s="144">
        <v>1</v>
      </c>
      <c r="AB55" s="144">
        <v>1</v>
      </c>
      <c r="AC55" s="144">
        <v>1</v>
      </c>
      <c r="AZ55" s="144">
        <v>1</v>
      </c>
      <c r="BA55" s="144">
        <f>IF(AZ55=1,G55,0)</f>
        <v>0</v>
      </c>
      <c r="BB55" s="144">
        <f>IF(AZ55=2,G55,0)</f>
        <v>0</v>
      </c>
      <c r="BC55" s="144">
        <f>IF(AZ55=3,G55,0)</f>
        <v>0</v>
      </c>
      <c r="BD55" s="144">
        <f>IF(AZ55=4,G55,0)</f>
        <v>0</v>
      </c>
      <c r="BE55" s="144">
        <f>IF(AZ55=5,G55,0)</f>
        <v>0</v>
      </c>
      <c r="CA55" s="175">
        <v>1</v>
      </c>
      <c r="CB55" s="175">
        <v>1</v>
      </c>
      <c r="CZ55" s="144">
        <v>1.0000000000000001E-5</v>
      </c>
    </row>
    <row r="56" spans="1:104" x14ac:dyDescent="0.2">
      <c r="A56" s="176"/>
      <c r="B56" s="179"/>
      <c r="C56" s="229" t="s">
        <v>151</v>
      </c>
      <c r="D56" s="230"/>
      <c r="E56" s="180">
        <v>48</v>
      </c>
      <c r="F56" s="181"/>
      <c r="G56" s="182"/>
      <c r="M56" s="178">
        <v>48</v>
      </c>
      <c r="O56" s="168"/>
    </row>
    <row r="57" spans="1:104" x14ac:dyDescent="0.2">
      <c r="A57" s="169">
        <v>21</v>
      </c>
      <c r="B57" s="170" t="s">
        <v>152</v>
      </c>
      <c r="C57" s="171" t="s">
        <v>153</v>
      </c>
      <c r="D57" s="172" t="s">
        <v>83</v>
      </c>
      <c r="E57" s="173">
        <v>259.3</v>
      </c>
      <c r="F57" s="173">
        <v>0</v>
      </c>
      <c r="G57" s="174">
        <f>E57*F57</f>
        <v>0</v>
      </c>
      <c r="O57" s="168">
        <v>2</v>
      </c>
      <c r="AA57" s="144">
        <v>1</v>
      </c>
      <c r="AB57" s="144">
        <v>1</v>
      </c>
      <c r="AC57" s="144">
        <v>1</v>
      </c>
      <c r="AZ57" s="144">
        <v>1</v>
      </c>
      <c r="BA57" s="144">
        <f>IF(AZ57=1,G57,0)</f>
        <v>0</v>
      </c>
      <c r="BB57" s="144">
        <f>IF(AZ57=2,G57,0)</f>
        <v>0</v>
      </c>
      <c r="BC57" s="144">
        <f>IF(AZ57=3,G57,0)</f>
        <v>0</v>
      </c>
      <c r="BD57" s="144">
        <f>IF(AZ57=4,G57,0)</f>
        <v>0</v>
      </c>
      <c r="BE57" s="144">
        <f>IF(AZ57=5,G57,0)</f>
        <v>0</v>
      </c>
      <c r="CA57" s="175">
        <v>1</v>
      </c>
      <c r="CB57" s="175">
        <v>1</v>
      </c>
      <c r="CZ57" s="144">
        <v>2.0000000000000002E-5</v>
      </c>
    </row>
    <row r="58" spans="1:104" x14ac:dyDescent="0.2">
      <c r="A58" s="176"/>
      <c r="B58" s="179"/>
      <c r="C58" s="229" t="s">
        <v>154</v>
      </c>
      <c r="D58" s="230"/>
      <c r="E58" s="180">
        <v>259.3</v>
      </c>
      <c r="F58" s="181"/>
      <c r="G58" s="182"/>
      <c r="M58" s="178" t="s">
        <v>154</v>
      </c>
      <c r="O58" s="168"/>
    </row>
    <row r="59" spans="1:104" x14ac:dyDescent="0.2">
      <c r="A59" s="169">
        <v>22</v>
      </c>
      <c r="B59" s="170" t="s">
        <v>155</v>
      </c>
      <c r="C59" s="171" t="s">
        <v>156</v>
      </c>
      <c r="D59" s="172" t="s">
        <v>147</v>
      </c>
      <c r="E59" s="173">
        <v>15</v>
      </c>
      <c r="F59" s="173">
        <v>0</v>
      </c>
      <c r="G59" s="174">
        <f>E59*F59</f>
        <v>0</v>
      </c>
      <c r="O59" s="168">
        <v>2</v>
      </c>
      <c r="AA59" s="144">
        <v>1</v>
      </c>
      <c r="AB59" s="144">
        <v>1</v>
      </c>
      <c r="AC59" s="144">
        <v>1</v>
      </c>
      <c r="AZ59" s="144">
        <v>1</v>
      </c>
      <c r="BA59" s="144">
        <f>IF(AZ59=1,G59,0)</f>
        <v>0</v>
      </c>
      <c r="BB59" s="144">
        <f>IF(AZ59=2,G59,0)</f>
        <v>0</v>
      </c>
      <c r="BC59" s="144">
        <f>IF(AZ59=3,G59,0)</f>
        <v>0</v>
      </c>
      <c r="BD59" s="144">
        <f>IF(AZ59=4,G59,0)</f>
        <v>0</v>
      </c>
      <c r="BE59" s="144">
        <f>IF(AZ59=5,G59,0)</f>
        <v>0</v>
      </c>
      <c r="CA59" s="175">
        <v>1</v>
      </c>
      <c r="CB59" s="175">
        <v>1</v>
      </c>
      <c r="CZ59" s="144">
        <v>1.0000000000000001E-5</v>
      </c>
    </row>
    <row r="60" spans="1:104" x14ac:dyDescent="0.2">
      <c r="A60" s="176"/>
      <c r="B60" s="179"/>
      <c r="C60" s="229" t="s">
        <v>157</v>
      </c>
      <c r="D60" s="230"/>
      <c r="E60" s="180">
        <v>15</v>
      </c>
      <c r="F60" s="181"/>
      <c r="G60" s="182"/>
      <c r="M60" s="178" t="s">
        <v>157</v>
      </c>
      <c r="O60" s="168"/>
    </row>
    <row r="61" spans="1:104" x14ac:dyDescent="0.2">
      <c r="A61" s="169">
        <v>23</v>
      </c>
      <c r="B61" s="170" t="s">
        <v>158</v>
      </c>
      <c r="C61" s="171" t="s">
        <v>159</v>
      </c>
      <c r="D61" s="172" t="s">
        <v>147</v>
      </c>
      <c r="E61" s="173">
        <v>17</v>
      </c>
      <c r="F61" s="173">
        <v>0</v>
      </c>
      <c r="G61" s="174">
        <f>E61*F61</f>
        <v>0</v>
      </c>
      <c r="O61" s="168">
        <v>2</v>
      </c>
      <c r="AA61" s="144">
        <v>1</v>
      </c>
      <c r="AB61" s="144">
        <v>1</v>
      </c>
      <c r="AC61" s="144">
        <v>1</v>
      </c>
      <c r="AZ61" s="144">
        <v>1</v>
      </c>
      <c r="BA61" s="144">
        <f>IF(AZ61=1,G61,0)</f>
        <v>0</v>
      </c>
      <c r="BB61" s="144">
        <f>IF(AZ61=2,G61,0)</f>
        <v>0</v>
      </c>
      <c r="BC61" s="144">
        <f>IF(AZ61=3,G61,0)</f>
        <v>0</v>
      </c>
      <c r="BD61" s="144">
        <f>IF(AZ61=4,G61,0)</f>
        <v>0</v>
      </c>
      <c r="BE61" s="144">
        <f>IF(AZ61=5,G61,0)</f>
        <v>0</v>
      </c>
      <c r="CA61" s="175">
        <v>1</v>
      </c>
      <c r="CB61" s="175">
        <v>1</v>
      </c>
      <c r="CZ61" s="144">
        <v>2.0000000000000002E-5</v>
      </c>
    </row>
    <row r="62" spans="1:104" x14ac:dyDescent="0.2">
      <c r="A62" s="169">
        <v>24</v>
      </c>
      <c r="B62" s="170" t="s">
        <v>160</v>
      </c>
      <c r="C62" s="171" t="s">
        <v>161</v>
      </c>
      <c r="D62" s="172" t="s">
        <v>147</v>
      </c>
      <c r="E62" s="173">
        <v>15</v>
      </c>
      <c r="F62" s="173">
        <v>0</v>
      </c>
      <c r="G62" s="174">
        <f>E62*F62</f>
        <v>0</v>
      </c>
      <c r="O62" s="168">
        <v>2</v>
      </c>
      <c r="AA62" s="144">
        <v>1</v>
      </c>
      <c r="AB62" s="144">
        <v>1</v>
      </c>
      <c r="AC62" s="144">
        <v>1</v>
      </c>
      <c r="AZ62" s="144">
        <v>1</v>
      </c>
      <c r="BA62" s="144">
        <f>IF(AZ62=1,G62,0)</f>
        <v>0</v>
      </c>
      <c r="BB62" s="144">
        <f>IF(AZ62=2,G62,0)</f>
        <v>0</v>
      </c>
      <c r="BC62" s="144">
        <f>IF(AZ62=3,G62,0)</f>
        <v>0</v>
      </c>
      <c r="BD62" s="144">
        <f>IF(AZ62=4,G62,0)</f>
        <v>0</v>
      </c>
      <c r="BE62" s="144">
        <f>IF(AZ62=5,G62,0)</f>
        <v>0</v>
      </c>
      <c r="CA62" s="175">
        <v>1</v>
      </c>
      <c r="CB62" s="175">
        <v>1</v>
      </c>
      <c r="CZ62" s="144">
        <v>5.0000000000000002E-5</v>
      </c>
    </row>
    <row r="63" spans="1:104" x14ac:dyDescent="0.2">
      <c r="A63" s="176"/>
      <c r="B63" s="179"/>
      <c r="C63" s="229" t="s">
        <v>157</v>
      </c>
      <c r="D63" s="230"/>
      <c r="E63" s="180">
        <v>15</v>
      </c>
      <c r="F63" s="181"/>
      <c r="G63" s="182"/>
      <c r="M63" s="178" t="s">
        <v>157</v>
      </c>
      <c r="O63" s="168"/>
    </row>
    <row r="64" spans="1:104" x14ac:dyDescent="0.2">
      <c r="A64" s="169">
        <v>25</v>
      </c>
      <c r="B64" s="170" t="s">
        <v>162</v>
      </c>
      <c r="C64" s="171" t="s">
        <v>163</v>
      </c>
      <c r="D64" s="172" t="s">
        <v>164</v>
      </c>
      <c r="E64" s="173">
        <v>9</v>
      </c>
      <c r="F64" s="173">
        <v>0</v>
      </c>
      <c r="G64" s="174">
        <f>E64*F64</f>
        <v>0</v>
      </c>
      <c r="O64" s="168">
        <v>2</v>
      </c>
      <c r="AA64" s="144">
        <v>1</v>
      </c>
      <c r="AB64" s="144">
        <v>1</v>
      </c>
      <c r="AC64" s="144">
        <v>1</v>
      </c>
      <c r="AZ64" s="144">
        <v>1</v>
      </c>
      <c r="BA64" s="144">
        <f>IF(AZ64=1,G64,0)</f>
        <v>0</v>
      </c>
      <c r="BB64" s="144">
        <f>IF(AZ64=2,G64,0)</f>
        <v>0</v>
      </c>
      <c r="BC64" s="144">
        <f>IF(AZ64=3,G64,0)</f>
        <v>0</v>
      </c>
      <c r="BD64" s="144">
        <f>IF(AZ64=4,G64,0)</f>
        <v>0</v>
      </c>
      <c r="BE64" s="144">
        <f>IF(AZ64=5,G64,0)</f>
        <v>0</v>
      </c>
      <c r="CA64" s="175">
        <v>1</v>
      </c>
      <c r="CB64" s="175">
        <v>1</v>
      </c>
      <c r="CZ64" s="144">
        <v>1.2999999999999999E-4</v>
      </c>
    </row>
    <row r="65" spans="1:104" ht="33.75" x14ac:dyDescent="0.2">
      <c r="A65" s="176"/>
      <c r="B65" s="177"/>
      <c r="C65" s="226" t="s">
        <v>165</v>
      </c>
      <c r="D65" s="227"/>
      <c r="E65" s="227"/>
      <c r="F65" s="227"/>
      <c r="G65" s="228"/>
      <c r="L65" s="178" t="s">
        <v>165</v>
      </c>
      <c r="O65" s="168">
        <v>3</v>
      </c>
    </row>
    <row r="66" spans="1:104" x14ac:dyDescent="0.2">
      <c r="A66" s="176"/>
      <c r="B66" s="177"/>
      <c r="C66" s="226"/>
      <c r="D66" s="227"/>
      <c r="E66" s="227"/>
      <c r="F66" s="227"/>
      <c r="G66" s="228"/>
      <c r="L66" s="178"/>
      <c r="O66" s="168">
        <v>3</v>
      </c>
    </row>
    <row r="67" spans="1:104" x14ac:dyDescent="0.2">
      <c r="A67" s="176"/>
      <c r="B67" s="177"/>
      <c r="C67" s="226" t="s">
        <v>166</v>
      </c>
      <c r="D67" s="227"/>
      <c r="E67" s="227"/>
      <c r="F67" s="227"/>
      <c r="G67" s="228"/>
      <c r="L67" s="178" t="s">
        <v>166</v>
      </c>
      <c r="O67" s="168">
        <v>3</v>
      </c>
    </row>
    <row r="68" spans="1:104" x14ac:dyDescent="0.2">
      <c r="A68" s="176"/>
      <c r="B68" s="177"/>
      <c r="C68" s="226" t="s">
        <v>167</v>
      </c>
      <c r="D68" s="227"/>
      <c r="E68" s="227"/>
      <c r="F68" s="227"/>
      <c r="G68" s="228"/>
      <c r="L68" s="178" t="s">
        <v>167</v>
      </c>
      <c r="O68" s="168">
        <v>3</v>
      </c>
    </row>
    <row r="69" spans="1:104" x14ac:dyDescent="0.2">
      <c r="A69" s="176"/>
      <c r="B69" s="177"/>
      <c r="C69" s="226" t="s">
        <v>168</v>
      </c>
      <c r="D69" s="227"/>
      <c r="E69" s="227"/>
      <c r="F69" s="227"/>
      <c r="G69" s="228"/>
      <c r="L69" s="178" t="s">
        <v>168</v>
      </c>
      <c r="O69" s="168">
        <v>3</v>
      </c>
    </row>
    <row r="70" spans="1:104" x14ac:dyDescent="0.2">
      <c r="A70" s="176"/>
      <c r="B70" s="177"/>
      <c r="C70" s="226" t="s">
        <v>169</v>
      </c>
      <c r="D70" s="227"/>
      <c r="E70" s="227"/>
      <c r="F70" s="227"/>
      <c r="G70" s="228"/>
      <c r="L70" s="178" t="s">
        <v>169</v>
      </c>
      <c r="O70" s="168">
        <v>3</v>
      </c>
    </row>
    <row r="71" spans="1:104" x14ac:dyDescent="0.2">
      <c r="A71" s="176"/>
      <c r="B71" s="177"/>
      <c r="C71" s="226" t="s">
        <v>170</v>
      </c>
      <c r="D71" s="227"/>
      <c r="E71" s="227"/>
      <c r="F71" s="227"/>
      <c r="G71" s="228"/>
      <c r="L71" s="178" t="s">
        <v>170</v>
      </c>
      <c r="O71" s="168">
        <v>3</v>
      </c>
    </row>
    <row r="72" spans="1:104" ht="22.5" x14ac:dyDescent="0.2">
      <c r="A72" s="176"/>
      <c r="B72" s="177"/>
      <c r="C72" s="226" t="s">
        <v>171</v>
      </c>
      <c r="D72" s="227"/>
      <c r="E72" s="227"/>
      <c r="F72" s="227"/>
      <c r="G72" s="228"/>
      <c r="L72" s="178" t="s">
        <v>171</v>
      </c>
      <c r="O72" s="168">
        <v>3</v>
      </c>
    </row>
    <row r="73" spans="1:104" x14ac:dyDescent="0.2">
      <c r="A73" s="176"/>
      <c r="B73" s="177"/>
      <c r="C73" s="226" t="s">
        <v>172</v>
      </c>
      <c r="D73" s="227"/>
      <c r="E73" s="227"/>
      <c r="F73" s="227"/>
      <c r="G73" s="228"/>
      <c r="L73" s="178" t="s">
        <v>172</v>
      </c>
      <c r="O73" s="168">
        <v>3</v>
      </c>
    </row>
    <row r="74" spans="1:104" x14ac:dyDescent="0.2">
      <c r="A74" s="176"/>
      <c r="B74" s="177"/>
      <c r="C74" s="226" t="s">
        <v>173</v>
      </c>
      <c r="D74" s="227"/>
      <c r="E74" s="227"/>
      <c r="F74" s="227"/>
      <c r="G74" s="228"/>
      <c r="L74" s="178" t="s">
        <v>173</v>
      </c>
      <c r="O74" s="168">
        <v>3</v>
      </c>
    </row>
    <row r="75" spans="1:104" x14ac:dyDescent="0.2">
      <c r="A75" s="176"/>
      <c r="B75" s="177"/>
      <c r="C75" s="226" t="s">
        <v>174</v>
      </c>
      <c r="D75" s="227"/>
      <c r="E75" s="227"/>
      <c r="F75" s="227"/>
      <c r="G75" s="228"/>
      <c r="L75" s="178" t="s">
        <v>174</v>
      </c>
      <c r="O75" s="168">
        <v>3</v>
      </c>
    </row>
    <row r="76" spans="1:104" x14ac:dyDescent="0.2">
      <c r="A76" s="176"/>
      <c r="B76" s="177"/>
      <c r="C76" s="226" t="s">
        <v>175</v>
      </c>
      <c r="D76" s="227"/>
      <c r="E76" s="227"/>
      <c r="F76" s="227"/>
      <c r="G76" s="228"/>
      <c r="L76" s="178" t="s">
        <v>175</v>
      </c>
      <c r="O76" s="168">
        <v>3</v>
      </c>
    </row>
    <row r="77" spans="1:104" x14ac:dyDescent="0.2">
      <c r="A77" s="169">
        <v>26</v>
      </c>
      <c r="B77" s="170" t="s">
        <v>176</v>
      </c>
      <c r="C77" s="171" t="s">
        <v>177</v>
      </c>
      <c r="D77" s="172" t="s">
        <v>83</v>
      </c>
      <c r="E77" s="173">
        <v>307.3</v>
      </c>
      <c r="F77" s="173">
        <v>0</v>
      </c>
      <c r="G77" s="174">
        <f>E77*F77</f>
        <v>0</v>
      </c>
      <c r="O77" s="168">
        <v>2</v>
      </c>
      <c r="AA77" s="144">
        <v>1</v>
      </c>
      <c r="AB77" s="144">
        <v>1</v>
      </c>
      <c r="AC77" s="144">
        <v>1</v>
      </c>
      <c r="AZ77" s="144">
        <v>1</v>
      </c>
      <c r="BA77" s="144">
        <f>IF(AZ77=1,G77,0)</f>
        <v>0</v>
      </c>
      <c r="BB77" s="144">
        <f>IF(AZ77=2,G77,0)</f>
        <v>0</v>
      </c>
      <c r="BC77" s="144">
        <f>IF(AZ77=3,G77,0)</f>
        <v>0</v>
      </c>
      <c r="BD77" s="144">
        <f>IF(AZ77=4,G77,0)</f>
        <v>0</v>
      </c>
      <c r="BE77" s="144">
        <f>IF(AZ77=5,G77,0)</f>
        <v>0</v>
      </c>
      <c r="CA77" s="175">
        <v>1</v>
      </c>
      <c r="CB77" s="175">
        <v>1</v>
      </c>
      <c r="CZ77" s="144">
        <v>0</v>
      </c>
    </row>
    <row r="78" spans="1:104" x14ac:dyDescent="0.2">
      <c r="A78" s="169">
        <v>27</v>
      </c>
      <c r="B78" s="170" t="s">
        <v>178</v>
      </c>
      <c r="C78" s="171" t="s">
        <v>179</v>
      </c>
      <c r="D78" s="172" t="s">
        <v>147</v>
      </c>
      <c r="E78" s="173">
        <v>10</v>
      </c>
      <c r="F78" s="173">
        <v>0</v>
      </c>
      <c r="G78" s="174">
        <f>E78*F78</f>
        <v>0</v>
      </c>
      <c r="O78" s="168">
        <v>2</v>
      </c>
      <c r="AA78" s="144">
        <v>1</v>
      </c>
      <c r="AB78" s="144">
        <v>1</v>
      </c>
      <c r="AC78" s="144">
        <v>1</v>
      </c>
      <c r="AZ78" s="144">
        <v>1</v>
      </c>
      <c r="BA78" s="144">
        <f>IF(AZ78=1,G78,0)</f>
        <v>0</v>
      </c>
      <c r="BB78" s="144">
        <f>IF(AZ78=2,G78,0)</f>
        <v>0</v>
      </c>
      <c r="BC78" s="144">
        <f>IF(AZ78=3,G78,0)</f>
        <v>0</v>
      </c>
      <c r="BD78" s="144">
        <f>IF(AZ78=4,G78,0)</f>
        <v>0</v>
      </c>
      <c r="BE78" s="144">
        <f>IF(AZ78=5,G78,0)</f>
        <v>0</v>
      </c>
      <c r="CA78" s="175">
        <v>1</v>
      </c>
      <c r="CB78" s="175">
        <v>1</v>
      </c>
      <c r="CZ78" s="144">
        <v>2.2089799999999999</v>
      </c>
    </row>
    <row r="79" spans="1:104" x14ac:dyDescent="0.2">
      <c r="A79" s="176"/>
      <c r="B79" s="177"/>
      <c r="C79" s="226" t="s">
        <v>180</v>
      </c>
      <c r="D79" s="227"/>
      <c r="E79" s="227"/>
      <c r="F79" s="227"/>
      <c r="G79" s="228"/>
      <c r="L79" s="178" t="s">
        <v>180</v>
      </c>
      <c r="O79" s="168">
        <v>3</v>
      </c>
    </row>
    <row r="80" spans="1:104" x14ac:dyDescent="0.2">
      <c r="A80" s="176"/>
      <c r="B80" s="177"/>
      <c r="C80" s="226" t="s">
        <v>181</v>
      </c>
      <c r="D80" s="227"/>
      <c r="E80" s="227"/>
      <c r="F80" s="227"/>
      <c r="G80" s="228"/>
      <c r="L80" s="178" t="s">
        <v>181</v>
      </c>
      <c r="O80" s="168">
        <v>3</v>
      </c>
    </row>
    <row r="81" spans="1:104" x14ac:dyDescent="0.2">
      <c r="A81" s="176"/>
      <c r="B81" s="177"/>
      <c r="C81" s="226" t="s">
        <v>182</v>
      </c>
      <c r="D81" s="227"/>
      <c r="E81" s="227"/>
      <c r="F81" s="227"/>
      <c r="G81" s="228"/>
      <c r="L81" s="178" t="s">
        <v>182</v>
      </c>
      <c r="O81" s="168">
        <v>3</v>
      </c>
    </row>
    <row r="82" spans="1:104" x14ac:dyDescent="0.2">
      <c r="A82" s="176"/>
      <c r="B82" s="177"/>
      <c r="C82" s="226" t="s">
        <v>183</v>
      </c>
      <c r="D82" s="227"/>
      <c r="E82" s="227"/>
      <c r="F82" s="227"/>
      <c r="G82" s="228"/>
      <c r="L82" s="178" t="s">
        <v>183</v>
      </c>
      <c r="O82" s="168">
        <v>3</v>
      </c>
    </row>
    <row r="83" spans="1:104" x14ac:dyDescent="0.2">
      <c r="A83" s="169">
        <v>28</v>
      </c>
      <c r="B83" s="170" t="s">
        <v>184</v>
      </c>
      <c r="C83" s="171" t="s">
        <v>185</v>
      </c>
      <c r="D83" s="172" t="s">
        <v>147</v>
      </c>
      <c r="E83" s="173">
        <v>6</v>
      </c>
      <c r="F83" s="173">
        <v>0</v>
      </c>
      <c r="G83" s="174">
        <f>E83*F83</f>
        <v>0</v>
      </c>
      <c r="O83" s="168">
        <v>2</v>
      </c>
      <c r="AA83" s="144">
        <v>1</v>
      </c>
      <c r="AB83" s="144">
        <v>1</v>
      </c>
      <c r="AC83" s="144">
        <v>1</v>
      </c>
      <c r="AZ83" s="144">
        <v>1</v>
      </c>
      <c r="BA83" s="144">
        <f>IF(AZ83=1,G83,0)</f>
        <v>0</v>
      </c>
      <c r="BB83" s="144">
        <f>IF(AZ83=2,G83,0)</f>
        <v>0</v>
      </c>
      <c r="BC83" s="144">
        <f>IF(AZ83=3,G83,0)</f>
        <v>0</v>
      </c>
      <c r="BD83" s="144">
        <f>IF(AZ83=4,G83,0)</f>
        <v>0</v>
      </c>
      <c r="BE83" s="144">
        <f>IF(AZ83=5,G83,0)</f>
        <v>0</v>
      </c>
      <c r="CA83" s="175">
        <v>1</v>
      </c>
      <c r="CB83" s="175">
        <v>1</v>
      </c>
      <c r="CZ83" s="144">
        <v>0</v>
      </c>
    </row>
    <row r="84" spans="1:104" ht="22.5" x14ac:dyDescent="0.2">
      <c r="A84" s="169">
        <v>29</v>
      </c>
      <c r="B84" s="170" t="s">
        <v>186</v>
      </c>
      <c r="C84" s="171" t="s">
        <v>187</v>
      </c>
      <c r="D84" s="172" t="s">
        <v>147</v>
      </c>
      <c r="E84" s="173">
        <v>10</v>
      </c>
      <c r="F84" s="173">
        <v>0</v>
      </c>
      <c r="G84" s="174">
        <f>E84*F84</f>
        <v>0</v>
      </c>
      <c r="O84" s="168">
        <v>2</v>
      </c>
      <c r="AA84" s="144">
        <v>1</v>
      </c>
      <c r="AB84" s="144">
        <v>1</v>
      </c>
      <c r="AC84" s="144">
        <v>1</v>
      </c>
      <c r="AZ84" s="144">
        <v>1</v>
      </c>
      <c r="BA84" s="144">
        <f>IF(AZ84=1,G84,0)</f>
        <v>0</v>
      </c>
      <c r="BB84" s="144">
        <f>IF(AZ84=2,G84,0)</f>
        <v>0</v>
      </c>
      <c r="BC84" s="144">
        <f>IF(AZ84=3,G84,0)</f>
        <v>0</v>
      </c>
      <c r="BD84" s="144">
        <f>IF(AZ84=4,G84,0)</f>
        <v>0</v>
      </c>
      <c r="BE84" s="144">
        <f>IF(AZ84=5,G84,0)</f>
        <v>0</v>
      </c>
      <c r="CA84" s="175">
        <v>1</v>
      </c>
      <c r="CB84" s="175">
        <v>1</v>
      </c>
      <c r="CZ84" s="144">
        <v>0.16502</v>
      </c>
    </row>
    <row r="85" spans="1:104" x14ac:dyDescent="0.2">
      <c r="A85" s="169">
        <v>30</v>
      </c>
      <c r="B85" s="170" t="s">
        <v>188</v>
      </c>
      <c r="C85" s="171" t="s">
        <v>189</v>
      </c>
      <c r="D85" s="172" t="s">
        <v>90</v>
      </c>
      <c r="E85" s="173">
        <v>0.1</v>
      </c>
      <c r="F85" s="173">
        <v>0</v>
      </c>
      <c r="G85" s="174">
        <f>E85*F85</f>
        <v>0</v>
      </c>
      <c r="O85" s="168">
        <v>2</v>
      </c>
      <c r="AA85" s="144">
        <v>1</v>
      </c>
      <c r="AB85" s="144">
        <v>1</v>
      </c>
      <c r="AC85" s="144">
        <v>1</v>
      </c>
      <c r="AZ85" s="144">
        <v>1</v>
      </c>
      <c r="BA85" s="144">
        <f>IF(AZ85=1,G85,0)</f>
        <v>0</v>
      </c>
      <c r="BB85" s="144">
        <f>IF(AZ85=2,G85,0)</f>
        <v>0</v>
      </c>
      <c r="BC85" s="144">
        <f>IF(AZ85=3,G85,0)</f>
        <v>0</v>
      </c>
      <c r="BD85" s="144">
        <f>IF(AZ85=4,G85,0)</f>
        <v>0</v>
      </c>
      <c r="BE85" s="144">
        <f>IF(AZ85=5,G85,0)</f>
        <v>0</v>
      </c>
      <c r="CA85" s="175">
        <v>1</v>
      </c>
      <c r="CB85" s="175">
        <v>1</v>
      </c>
      <c r="CZ85" s="144">
        <v>2.5249999999999999</v>
      </c>
    </row>
    <row r="86" spans="1:104" x14ac:dyDescent="0.2">
      <c r="A86" s="176"/>
      <c r="B86" s="179"/>
      <c r="C86" s="229" t="s">
        <v>190</v>
      </c>
      <c r="D86" s="230"/>
      <c r="E86" s="180">
        <v>0.1</v>
      </c>
      <c r="F86" s="181"/>
      <c r="G86" s="182"/>
      <c r="M86" s="178" t="s">
        <v>190</v>
      </c>
      <c r="O86" s="168"/>
    </row>
    <row r="87" spans="1:104" x14ac:dyDescent="0.2">
      <c r="A87" s="169">
        <v>31</v>
      </c>
      <c r="B87" s="170" t="s">
        <v>191</v>
      </c>
      <c r="C87" s="171" t="s">
        <v>255</v>
      </c>
      <c r="D87" s="172" t="s">
        <v>147</v>
      </c>
      <c r="E87" s="173">
        <v>50.4</v>
      </c>
      <c r="F87" s="173">
        <v>0</v>
      </c>
      <c r="G87" s="174">
        <f>E87*F87</f>
        <v>0</v>
      </c>
      <c r="O87" s="168">
        <v>2</v>
      </c>
      <c r="AA87" s="144">
        <v>3</v>
      </c>
      <c r="AB87" s="144">
        <v>1</v>
      </c>
      <c r="AC87" s="144">
        <v>28614213</v>
      </c>
      <c r="AZ87" s="144">
        <v>1</v>
      </c>
      <c r="BA87" s="144">
        <f>IF(AZ87=1,G87,0)</f>
        <v>0</v>
      </c>
      <c r="BB87" s="144">
        <f>IF(AZ87=2,G87,0)</f>
        <v>0</v>
      </c>
      <c r="BC87" s="144">
        <f>IF(AZ87=3,G87,0)</f>
        <v>0</v>
      </c>
      <c r="BD87" s="144">
        <f>IF(AZ87=4,G87,0)</f>
        <v>0</v>
      </c>
      <c r="BE87" s="144">
        <f>IF(AZ87=5,G87,0)</f>
        <v>0</v>
      </c>
      <c r="CA87" s="175">
        <v>3</v>
      </c>
      <c r="CB87" s="175">
        <v>1</v>
      </c>
      <c r="CZ87" s="144">
        <v>3.2000000000000002E-3</v>
      </c>
    </row>
    <row r="88" spans="1:104" x14ac:dyDescent="0.2">
      <c r="A88" s="176"/>
      <c r="B88" s="179"/>
      <c r="C88" s="229" t="s">
        <v>151</v>
      </c>
      <c r="D88" s="230"/>
      <c r="E88" s="180">
        <v>48</v>
      </c>
      <c r="F88" s="181"/>
      <c r="G88" s="182"/>
      <c r="M88" s="178">
        <v>48</v>
      </c>
      <c r="O88" s="168"/>
    </row>
    <row r="89" spans="1:104" x14ac:dyDescent="0.2">
      <c r="A89" s="176"/>
      <c r="B89" s="179"/>
      <c r="C89" s="229" t="s">
        <v>192</v>
      </c>
      <c r="D89" s="230"/>
      <c r="E89" s="180">
        <v>2.4</v>
      </c>
      <c r="F89" s="181"/>
      <c r="G89" s="182"/>
      <c r="M89" s="178" t="s">
        <v>192</v>
      </c>
      <c r="O89" s="168"/>
    </row>
    <row r="90" spans="1:104" x14ac:dyDescent="0.2">
      <c r="A90" s="169">
        <v>32</v>
      </c>
      <c r="B90" s="170" t="s">
        <v>193</v>
      </c>
      <c r="C90" s="171" t="s">
        <v>256</v>
      </c>
      <c r="D90" s="172" t="s">
        <v>147</v>
      </c>
      <c r="E90" s="173">
        <v>90.754800000000003</v>
      </c>
      <c r="F90" s="173">
        <v>0</v>
      </c>
      <c r="G90" s="174">
        <f>E90*F90</f>
        <v>0</v>
      </c>
      <c r="O90" s="168">
        <v>2</v>
      </c>
      <c r="AA90" s="144">
        <v>3</v>
      </c>
      <c r="AB90" s="144">
        <v>1</v>
      </c>
      <c r="AC90" s="144">
        <v>28614220</v>
      </c>
      <c r="AZ90" s="144">
        <v>1</v>
      </c>
      <c r="BA90" s="144">
        <f>IF(AZ90=1,G90,0)</f>
        <v>0</v>
      </c>
      <c r="BB90" s="144">
        <f>IF(AZ90=2,G90,0)</f>
        <v>0</v>
      </c>
      <c r="BC90" s="144">
        <f>IF(AZ90=3,G90,0)</f>
        <v>0</v>
      </c>
      <c r="BD90" s="144">
        <f>IF(AZ90=4,G90,0)</f>
        <v>0</v>
      </c>
      <c r="BE90" s="144">
        <f>IF(AZ90=5,G90,0)</f>
        <v>0</v>
      </c>
      <c r="CA90" s="175">
        <v>3</v>
      </c>
      <c r="CB90" s="175">
        <v>1</v>
      </c>
      <c r="CZ90" s="144">
        <v>2.0400000000000001E-2</v>
      </c>
    </row>
    <row r="91" spans="1:104" x14ac:dyDescent="0.2">
      <c r="A91" s="176"/>
      <c r="B91" s="179"/>
      <c r="C91" s="229" t="s">
        <v>194</v>
      </c>
      <c r="D91" s="230"/>
      <c r="E91" s="180">
        <v>86.433300000000003</v>
      </c>
      <c r="F91" s="181"/>
      <c r="G91" s="182"/>
      <c r="M91" s="178" t="s">
        <v>194</v>
      </c>
      <c r="O91" s="168"/>
    </row>
    <row r="92" spans="1:104" x14ac:dyDescent="0.2">
      <c r="A92" s="176"/>
      <c r="B92" s="179"/>
      <c r="C92" s="229" t="s">
        <v>195</v>
      </c>
      <c r="D92" s="230"/>
      <c r="E92" s="180">
        <v>4.3215000000000003</v>
      </c>
      <c r="F92" s="181"/>
      <c r="G92" s="182"/>
      <c r="M92" s="178" t="s">
        <v>195</v>
      </c>
      <c r="O92" s="168"/>
    </row>
    <row r="93" spans="1:104" x14ac:dyDescent="0.2">
      <c r="A93" s="169">
        <v>33</v>
      </c>
      <c r="B93" s="170" t="s">
        <v>196</v>
      </c>
      <c r="C93" s="171" t="s">
        <v>197</v>
      </c>
      <c r="D93" s="172" t="s">
        <v>147</v>
      </c>
      <c r="E93" s="173">
        <v>9</v>
      </c>
      <c r="F93" s="173">
        <v>0</v>
      </c>
      <c r="G93" s="174">
        <f t="shared" ref="G93:G101" si="0">E93*F93</f>
        <v>0</v>
      </c>
      <c r="O93" s="168">
        <v>2</v>
      </c>
      <c r="AA93" s="144">
        <v>3</v>
      </c>
      <c r="AB93" s="144">
        <v>1</v>
      </c>
      <c r="AC93" s="144" t="s">
        <v>196</v>
      </c>
      <c r="AZ93" s="144">
        <v>1</v>
      </c>
      <c r="BA93" s="144">
        <f t="shared" ref="BA93:BA101" si="1">IF(AZ93=1,G93,0)</f>
        <v>0</v>
      </c>
      <c r="BB93" s="144">
        <f t="shared" ref="BB93:BB101" si="2">IF(AZ93=2,G93,0)</f>
        <v>0</v>
      </c>
      <c r="BC93" s="144">
        <f t="shared" ref="BC93:BC101" si="3">IF(AZ93=3,G93,0)</f>
        <v>0</v>
      </c>
      <c r="BD93" s="144">
        <f t="shared" ref="BD93:BD101" si="4">IF(AZ93=4,G93,0)</f>
        <v>0</v>
      </c>
      <c r="BE93" s="144">
        <f t="shared" ref="BE93:BE101" si="5">IF(AZ93=5,G93,0)</f>
        <v>0</v>
      </c>
      <c r="CA93" s="175">
        <v>3</v>
      </c>
      <c r="CB93" s="175">
        <v>1</v>
      </c>
      <c r="CZ93" s="144">
        <v>0</v>
      </c>
    </row>
    <row r="94" spans="1:104" x14ac:dyDescent="0.2">
      <c r="A94" s="169">
        <v>34</v>
      </c>
      <c r="B94" s="170" t="s">
        <v>198</v>
      </c>
      <c r="C94" s="171" t="s">
        <v>199</v>
      </c>
      <c r="D94" s="172" t="s">
        <v>147</v>
      </c>
      <c r="E94" s="173">
        <v>8</v>
      </c>
      <c r="F94" s="173">
        <v>0</v>
      </c>
      <c r="G94" s="174">
        <f t="shared" si="0"/>
        <v>0</v>
      </c>
      <c r="O94" s="168">
        <v>2</v>
      </c>
      <c r="AA94" s="144">
        <v>3</v>
      </c>
      <c r="AB94" s="144">
        <v>1</v>
      </c>
      <c r="AC94" s="144" t="s">
        <v>198</v>
      </c>
      <c r="AZ94" s="144">
        <v>1</v>
      </c>
      <c r="BA94" s="144">
        <f t="shared" si="1"/>
        <v>0</v>
      </c>
      <c r="BB94" s="144">
        <f t="shared" si="2"/>
        <v>0</v>
      </c>
      <c r="BC94" s="144">
        <f t="shared" si="3"/>
        <v>0</v>
      </c>
      <c r="BD94" s="144">
        <f t="shared" si="4"/>
        <v>0</v>
      </c>
      <c r="BE94" s="144">
        <f t="shared" si="5"/>
        <v>0</v>
      </c>
      <c r="CA94" s="175">
        <v>3</v>
      </c>
      <c r="CB94" s="175">
        <v>1</v>
      </c>
      <c r="CZ94" s="144">
        <v>0</v>
      </c>
    </row>
    <row r="95" spans="1:104" x14ac:dyDescent="0.2">
      <c r="A95" s="169">
        <v>35</v>
      </c>
      <c r="B95" s="170" t="s">
        <v>200</v>
      </c>
      <c r="C95" s="171" t="s">
        <v>201</v>
      </c>
      <c r="D95" s="172" t="s">
        <v>147</v>
      </c>
      <c r="E95" s="173">
        <v>8</v>
      </c>
      <c r="F95" s="173">
        <v>0</v>
      </c>
      <c r="G95" s="174">
        <f t="shared" si="0"/>
        <v>0</v>
      </c>
      <c r="O95" s="168">
        <v>2</v>
      </c>
      <c r="AA95" s="144">
        <v>3</v>
      </c>
      <c r="AB95" s="144">
        <v>1</v>
      </c>
      <c r="AC95" s="144" t="s">
        <v>200</v>
      </c>
      <c r="AZ95" s="144">
        <v>1</v>
      </c>
      <c r="BA95" s="144">
        <f t="shared" si="1"/>
        <v>0</v>
      </c>
      <c r="BB95" s="144">
        <f t="shared" si="2"/>
        <v>0</v>
      </c>
      <c r="BC95" s="144">
        <f t="shared" si="3"/>
        <v>0</v>
      </c>
      <c r="BD95" s="144">
        <f t="shared" si="4"/>
        <v>0</v>
      </c>
      <c r="BE95" s="144">
        <f t="shared" si="5"/>
        <v>0</v>
      </c>
      <c r="CA95" s="175">
        <v>3</v>
      </c>
      <c r="CB95" s="175">
        <v>1</v>
      </c>
      <c r="CZ95" s="144">
        <v>8.7399999999999995E-3</v>
      </c>
    </row>
    <row r="96" spans="1:104" x14ac:dyDescent="0.2">
      <c r="A96" s="169">
        <v>36</v>
      </c>
      <c r="B96" s="170" t="s">
        <v>202</v>
      </c>
      <c r="C96" s="171" t="s">
        <v>203</v>
      </c>
      <c r="D96" s="172" t="s">
        <v>147</v>
      </c>
      <c r="E96" s="173">
        <v>7</v>
      </c>
      <c r="F96" s="173">
        <v>0</v>
      </c>
      <c r="G96" s="174">
        <f t="shared" si="0"/>
        <v>0</v>
      </c>
      <c r="O96" s="168">
        <v>2</v>
      </c>
      <c r="AA96" s="144">
        <v>3</v>
      </c>
      <c r="AB96" s="144">
        <v>1</v>
      </c>
      <c r="AC96" s="144" t="s">
        <v>202</v>
      </c>
      <c r="AZ96" s="144">
        <v>1</v>
      </c>
      <c r="BA96" s="144">
        <f t="shared" si="1"/>
        <v>0</v>
      </c>
      <c r="BB96" s="144">
        <f t="shared" si="2"/>
        <v>0</v>
      </c>
      <c r="BC96" s="144">
        <f t="shared" si="3"/>
        <v>0</v>
      </c>
      <c r="BD96" s="144">
        <f t="shared" si="4"/>
        <v>0</v>
      </c>
      <c r="BE96" s="144">
        <f t="shared" si="5"/>
        <v>0</v>
      </c>
      <c r="CA96" s="175">
        <v>3</v>
      </c>
      <c r="CB96" s="175">
        <v>1</v>
      </c>
      <c r="CZ96" s="144">
        <v>9.8399999999999998E-3</v>
      </c>
    </row>
    <row r="97" spans="1:104" ht="14.25" customHeight="1" x14ac:dyDescent="0.2">
      <c r="A97" s="169">
        <v>37</v>
      </c>
      <c r="B97" s="170" t="s">
        <v>204</v>
      </c>
      <c r="C97" s="171" t="s">
        <v>258</v>
      </c>
      <c r="D97" s="172" t="s">
        <v>147</v>
      </c>
      <c r="E97" s="173">
        <v>6</v>
      </c>
      <c r="F97" s="173">
        <v>0</v>
      </c>
      <c r="G97" s="174">
        <f t="shared" si="0"/>
        <v>0</v>
      </c>
      <c r="O97" s="168">
        <v>2</v>
      </c>
      <c r="AA97" s="144">
        <v>3</v>
      </c>
      <c r="AB97" s="144">
        <v>1</v>
      </c>
      <c r="AC97" s="144">
        <v>286971404</v>
      </c>
      <c r="AZ97" s="144">
        <v>1</v>
      </c>
      <c r="BA97" s="144">
        <f t="shared" si="1"/>
        <v>0</v>
      </c>
      <c r="BB97" s="144">
        <f t="shared" si="2"/>
        <v>0</v>
      </c>
      <c r="BC97" s="144">
        <f t="shared" si="3"/>
        <v>0</v>
      </c>
      <c r="BD97" s="144">
        <f t="shared" si="4"/>
        <v>0</v>
      </c>
      <c r="BE97" s="144">
        <f t="shared" si="5"/>
        <v>0</v>
      </c>
      <c r="CA97" s="175">
        <v>3</v>
      </c>
      <c r="CB97" s="175">
        <v>1</v>
      </c>
      <c r="CZ97" s="144">
        <v>2.5000000000000001E-2</v>
      </c>
    </row>
    <row r="98" spans="1:104" x14ac:dyDescent="0.2">
      <c r="A98" s="169">
        <v>38</v>
      </c>
      <c r="B98" s="170" t="s">
        <v>205</v>
      </c>
      <c r="C98" s="171" t="s">
        <v>206</v>
      </c>
      <c r="D98" s="172" t="s">
        <v>147</v>
      </c>
      <c r="E98" s="173">
        <v>6</v>
      </c>
      <c r="F98" s="173">
        <v>0</v>
      </c>
      <c r="G98" s="174">
        <f t="shared" si="0"/>
        <v>0</v>
      </c>
      <c r="O98" s="168">
        <v>2</v>
      </c>
      <c r="AA98" s="144">
        <v>3</v>
      </c>
      <c r="AB98" s="144">
        <v>1</v>
      </c>
      <c r="AC98" s="144">
        <v>28697144</v>
      </c>
      <c r="AZ98" s="144">
        <v>1</v>
      </c>
      <c r="BA98" s="144">
        <f t="shared" si="1"/>
        <v>0</v>
      </c>
      <c r="BB98" s="144">
        <f t="shared" si="2"/>
        <v>0</v>
      </c>
      <c r="BC98" s="144">
        <f t="shared" si="3"/>
        <v>0</v>
      </c>
      <c r="BD98" s="144">
        <f t="shared" si="4"/>
        <v>0</v>
      </c>
      <c r="BE98" s="144">
        <f t="shared" si="5"/>
        <v>0</v>
      </c>
      <c r="CA98" s="175">
        <v>3</v>
      </c>
      <c r="CB98" s="175">
        <v>1</v>
      </c>
      <c r="CZ98" s="144">
        <v>1.1000000000000001E-3</v>
      </c>
    </row>
    <row r="99" spans="1:104" ht="14.25" customHeight="1" x14ac:dyDescent="0.2">
      <c r="A99" s="169">
        <v>39</v>
      </c>
      <c r="B99" s="170" t="s">
        <v>207</v>
      </c>
      <c r="C99" s="171" t="s">
        <v>257</v>
      </c>
      <c r="D99" s="172" t="s">
        <v>147</v>
      </c>
      <c r="E99" s="173">
        <v>6</v>
      </c>
      <c r="F99" s="173">
        <v>0</v>
      </c>
      <c r="G99" s="174">
        <f t="shared" si="0"/>
        <v>0</v>
      </c>
      <c r="O99" s="168">
        <v>2</v>
      </c>
      <c r="AA99" s="144">
        <v>3</v>
      </c>
      <c r="AB99" s="144">
        <v>1</v>
      </c>
      <c r="AC99" s="144">
        <v>286971678</v>
      </c>
      <c r="AZ99" s="144">
        <v>1</v>
      </c>
      <c r="BA99" s="144">
        <f t="shared" si="1"/>
        <v>0</v>
      </c>
      <c r="BB99" s="144">
        <f t="shared" si="2"/>
        <v>0</v>
      </c>
      <c r="BC99" s="144">
        <f t="shared" si="3"/>
        <v>0</v>
      </c>
      <c r="BD99" s="144">
        <f t="shared" si="4"/>
        <v>0</v>
      </c>
      <c r="BE99" s="144">
        <f t="shared" si="5"/>
        <v>0</v>
      </c>
      <c r="CA99" s="175">
        <v>3</v>
      </c>
      <c r="CB99" s="175">
        <v>1</v>
      </c>
      <c r="CZ99" s="144">
        <v>6.7999999999999996E-3</v>
      </c>
    </row>
    <row r="100" spans="1:104" x14ac:dyDescent="0.2">
      <c r="A100" s="169">
        <v>40</v>
      </c>
      <c r="B100" s="170" t="s">
        <v>208</v>
      </c>
      <c r="C100" s="171" t="s">
        <v>209</v>
      </c>
      <c r="D100" s="172" t="s">
        <v>147</v>
      </c>
      <c r="E100" s="173">
        <v>2</v>
      </c>
      <c r="F100" s="173">
        <v>0</v>
      </c>
      <c r="G100" s="174">
        <f t="shared" si="0"/>
        <v>0</v>
      </c>
      <c r="O100" s="168">
        <v>2</v>
      </c>
      <c r="AA100" s="144">
        <v>3</v>
      </c>
      <c r="AB100" s="144">
        <v>1</v>
      </c>
      <c r="AC100" s="144">
        <v>59223119</v>
      </c>
      <c r="AZ100" s="144">
        <v>1</v>
      </c>
      <c r="BA100" s="144">
        <f t="shared" si="1"/>
        <v>0</v>
      </c>
      <c r="BB100" s="144">
        <f t="shared" si="2"/>
        <v>0</v>
      </c>
      <c r="BC100" s="144">
        <f t="shared" si="3"/>
        <v>0</v>
      </c>
      <c r="BD100" s="144">
        <f t="shared" si="4"/>
        <v>0</v>
      </c>
      <c r="BE100" s="144">
        <f t="shared" si="5"/>
        <v>0</v>
      </c>
      <c r="CA100" s="175">
        <v>3</v>
      </c>
      <c r="CB100" s="175">
        <v>1</v>
      </c>
      <c r="CZ100" s="144">
        <v>1.46</v>
      </c>
    </row>
    <row r="101" spans="1:104" x14ac:dyDescent="0.2">
      <c r="A101" s="169">
        <v>41</v>
      </c>
      <c r="B101" s="170" t="s">
        <v>210</v>
      </c>
      <c r="C101" s="171" t="s">
        <v>211</v>
      </c>
      <c r="D101" s="172" t="s">
        <v>147</v>
      </c>
      <c r="E101" s="173">
        <v>4</v>
      </c>
      <c r="F101" s="173">
        <v>0</v>
      </c>
      <c r="G101" s="174">
        <f t="shared" si="0"/>
        <v>0</v>
      </c>
      <c r="O101" s="168">
        <v>2</v>
      </c>
      <c r="AA101" s="144">
        <v>3</v>
      </c>
      <c r="AB101" s="144">
        <v>1</v>
      </c>
      <c r="AC101" s="144">
        <v>59224150</v>
      </c>
      <c r="AZ101" s="144">
        <v>1</v>
      </c>
      <c r="BA101" s="144">
        <f t="shared" si="1"/>
        <v>0</v>
      </c>
      <c r="BB101" s="144">
        <f t="shared" si="2"/>
        <v>0</v>
      </c>
      <c r="BC101" s="144">
        <f t="shared" si="3"/>
        <v>0</v>
      </c>
      <c r="BD101" s="144">
        <f t="shared" si="4"/>
        <v>0</v>
      </c>
      <c r="BE101" s="144">
        <f t="shared" si="5"/>
        <v>0</v>
      </c>
      <c r="CA101" s="175">
        <v>3</v>
      </c>
      <c r="CB101" s="175">
        <v>1</v>
      </c>
      <c r="CZ101" s="144">
        <v>0.25</v>
      </c>
    </row>
    <row r="102" spans="1:104" x14ac:dyDescent="0.2">
      <c r="A102" s="176"/>
      <c r="B102" s="177"/>
      <c r="C102" s="226"/>
      <c r="D102" s="227"/>
      <c r="E102" s="227"/>
      <c r="F102" s="227"/>
      <c r="G102" s="228"/>
      <c r="L102" s="178"/>
      <c r="O102" s="168">
        <v>3</v>
      </c>
    </row>
    <row r="103" spans="1:104" x14ac:dyDescent="0.2">
      <c r="A103" s="169">
        <v>42</v>
      </c>
      <c r="B103" s="170" t="s">
        <v>212</v>
      </c>
      <c r="C103" s="171" t="s">
        <v>213</v>
      </c>
      <c r="D103" s="172" t="s">
        <v>147</v>
      </c>
      <c r="E103" s="173">
        <v>7</v>
      </c>
      <c r="F103" s="173">
        <v>0</v>
      </c>
      <c r="G103" s="174">
        <f>E103*F103</f>
        <v>0</v>
      </c>
      <c r="O103" s="168">
        <v>2</v>
      </c>
      <c r="AA103" s="144">
        <v>3</v>
      </c>
      <c r="AB103" s="144">
        <v>1</v>
      </c>
      <c r="AC103" s="144">
        <v>59224152</v>
      </c>
      <c r="AZ103" s="144">
        <v>1</v>
      </c>
      <c r="BA103" s="144">
        <f>IF(AZ103=1,G103,0)</f>
        <v>0</v>
      </c>
      <c r="BB103" s="144">
        <f>IF(AZ103=2,G103,0)</f>
        <v>0</v>
      </c>
      <c r="BC103" s="144">
        <f>IF(AZ103=3,G103,0)</f>
        <v>0</v>
      </c>
      <c r="BD103" s="144">
        <f>IF(AZ103=4,G103,0)</f>
        <v>0</v>
      </c>
      <c r="BE103" s="144">
        <f>IF(AZ103=5,G103,0)</f>
        <v>0</v>
      </c>
      <c r="CA103" s="175">
        <v>3</v>
      </c>
      <c r="CB103" s="175">
        <v>1</v>
      </c>
      <c r="CZ103" s="144">
        <v>0.52</v>
      </c>
    </row>
    <row r="104" spans="1:104" x14ac:dyDescent="0.2">
      <c r="A104" s="176"/>
      <c r="B104" s="177"/>
      <c r="C104" s="226"/>
      <c r="D104" s="227"/>
      <c r="E104" s="227"/>
      <c r="F104" s="227"/>
      <c r="G104" s="228"/>
      <c r="L104" s="178"/>
      <c r="O104" s="168">
        <v>3</v>
      </c>
    </row>
    <row r="105" spans="1:104" x14ac:dyDescent="0.2">
      <c r="A105" s="169">
        <v>43</v>
      </c>
      <c r="B105" s="170" t="s">
        <v>214</v>
      </c>
      <c r="C105" s="171" t="s">
        <v>215</v>
      </c>
      <c r="D105" s="172" t="s">
        <v>147</v>
      </c>
      <c r="E105" s="173">
        <v>5</v>
      </c>
      <c r="F105" s="173">
        <v>0</v>
      </c>
      <c r="G105" s="174">
        <f>E105*F105</f>
        <v>0</v>
      </c>
      <c r="O105" s="168">
        <v>2</v>
      </c>
      <c r="AA105" s="144">
        <v>3</v>
      </c>
      <c r="AB105" s="144">
        <v>1</v>
      </c>
      <c r="AC105" s="144">
        <v>59224154</v>
      </c>
      <c r="AZ105" s="144">
        <v>1</v>
      </c>
      <c r="BA105" s="144">
        <f>IF(AZ105=1,G105,0)</f>
        <v>0</v>
      </c>
      <c r="BB105" s="144">
        <f>IF(AZ105=2,G105,0)</f>
        <v>0</v>
      </c>
      <c r="BC105" s="144">
        <f>IF(AZ105=3,G105,0)</f>
        <v>0</v>
      </c>
      <c r="BD105" s="144">
        <f>IF(AZ105=4,G105,0)</f>
        <v>0</v>
      </c>
      <c r="BE105" s="144">
        <f>IF(AZ105=5,G105,0)</f>
        <v>0</v>
      </c>
      <c r="CA105" s="175">
        <v>3</v>
      </c>
      <c r="CB105" s="175">
        <v>1</v>
      </c>
      <c r="CZ105" s="144">
        <v>1.0349999999999999</v>
      </c>
    </row>
    <row r="106" spans="1:104" x14ac:dyDescent="0.2">
      <c r="A106" s="176"/>
      <c r="B106" s="177"/>
      <c r="C106" s="226"/>
      <c r="D106" s="227"/>
      <c r="E106" s="227"/>
      <c r="F106" s="227"/>
      <c r="G106" s="228"/>
      <c r="L106" s="178"/>
      <c r="O106" s="168">
        <v>3</v>
      </c>
    </row>
    <row r="107" spans="1:104" x14ac:dyDescent="0.2">
      <c r="A107" s="169">
        <v>44</v>
      </c>
      <c r="B107" s="170" t="s">
        <v>216</v>
      </c>
      <c r="C107" s="171" t="s">
        <v>217</v>
      </c>
      <c r="D107" s="172" t="s">
        <v>147</v>
      </c>
      <c r="E107" s="173">
        <v>1</v>
      </c>
      <c r="F107" s="173">
        <v>0</v>
      </c>
      <c r="G107" s="174">
        <f t="shared" ref="G107:G112" si="6">E107*F107</f>
        <v>0</v>
      </c>
      <c r="O107" s="168">
        <v>2</v>
      </c>
      <c r="AA107" s="144">
        <v>3</v>
      </c>
      <c r="AB107" s="144">
        <v>0</v>
      </c>
      <c r="AC107" s="144" t="s">
        <v>216</v>
      </c>
      <c r="AZ107" s="144">
        <v>1</v>
      </c>
      <c r="BA107" s="144">
        <f t="shared" ref="BA107:BA112" si="7">IF(AZ107=1,G107,0)</f>
        <v>0</v>
      </c>
      <c r="BB107" s="144">
        <f t="shared" ref="BB107:BB112" si="8">IF(AZ107=2,G107,0)</f>
        <v>0</v>
      </c>
      <c r="BC107" s="144">
        <f t="shared" ref="BC107:BC112" si="9">IF(AZ107=3,G107,0)</f>
        <v>0</v>
      </c>
      <c r="BD107" s="144">
        <f t="shared" ref="BD107:BD112" si="10">IF(AZ107=4,G107,0)</f>
        <v>0</v>
      </c>
      <c r="BE107" s="144">
        <f t="shared" ref="BE107:BE112" si="11">IF(AZ107=5,G107,0)</f>
        <v>0</v>
      </c>
      <c r="CA107" s="175">
        <v>3</v>
      </c>
      <c r="CB107" s="175">
        <v>0</v>
      </c>
      <c r="CZ107" s="144">
        <v>2.4E-2</v>
      </c>
    </row>
    <row r="108" spans="1:104" x14ac:dyDescent="0.2">
      <c r="A108" s="169">
        <v>45</v>
      </c>
      <c r="B108" s="170" t="s">
        <v>218</v>
      </c>
      <c r="C108" s="171" t="s">
        <v>219</v>
      </c>
      <c r="D108" s="172" t="s">
        <v>147</v>
      </c>
      <c r="E108" s="173">
        <v>2</v>
      </c>
      <c r="F108" s="173">
        <v>0</v>
      </c>
      <c r="G108" s="174">
        <f t="shared" si="6"/>
        <v>0</v>
      </c>
      <c r="O108" s="168">
        <v>2</v>
      </c>
      <c r="AA108" s="144">
        <v>3</v>
      </c>
      <c r="AB108" s="144">
        <v>0</v>
      </c>
      <c r="AC108" s="144">
        <v>59224175</v>
      </c>
      <c r="AZ108" s="144">
        <v>1</v>
      </c>
      <c r="BA108" s="144">
        <f t="shared" si="7"/>
        <v>0</v>
      </c>
      <c r="BB108" s="144">
        <f t="shared" si="8"/>
        <v>0</v>
      </c>
      <c r="BC108" s="144">
        <f t="shared" si="9"/>
        <v>0</v>
      </c>
      <c r="BD108" s="144">
        <f t="shared" si="10"/>
        <v>0</v>
      </c>
      <c r="BE108" s="144">
        <f t="shared" si="11"/>
        <v>0</v>
      </c>
      <c r="CA108" s="175">
        <v>3</v>
      </c>
      <c r="CB108" s="175">
        <v>0</v>
      </c>
      <c r="CZ108" s="144">
        <v>3.9E-2</v>
      </c>
    </row>
    <row r="109" spans="1:104" x14ac:dyDescent="0.2">
      <c r="A109" s="169">
        <v>46</v>
      </c>
      <c r="B109" s="170" t="s">
        <v>220</v>
      </c>
      <c r="C109" s="171" t="s">
        <v>221</v>
      </c>
      <c r="D109" s="172" t="s">
        <v>147</v>
      </c>
      <c r="E109" s="173">
        <v>2</v>
      </c>
      <c r="F109" s="173">
        <v>0</v>
      </c>
      <c r="G109" s="174">
        <f t="shared" si="6"/>
        <v>0</v>
      </c>
      <c r="O109" s="168">
        <v>2</v>
      </c>
      <c r="AA109" s="144">
        <v>3</v>
      </c>
      <c r="AB109" s="144">
        <v>0</v>
      </c>
      <c r="AC109" s="144">
        <v>59224176</v>
      </c>
      <c r="AZ109" s="144">
        <v>1</v>
      </c>
      <c r="BA109" s="144">
        <f t="shared" si="7"/>
        <v>0</v>
      </c>
      <c r="BB109" s="144">
        <f t="shared" si="8"/>
        <v>0</v>
      </c>
      <c r="BC109" s="144">
        <f t="shared" si="9"/>
        <v>0</v>
      </c>
      <c r="BD109" s="144">
        <f t="shared" si="10"/>
        <v>0</v>
      </c>
      <c r="BE109" s="144">
        <f t="shared" si="11"/>
        <v>0</v>
      </c>
      <c r="CA109" s="175">
        <v>3</v>
      </c>
      <c r="CB109" s="175">
        <v>0</v>
      </c>
      <c r="CZ109" s="144">
        <v>5.0999999999999997E-2</v>
      </c>
    </row>
    <row r="110" spans="1:104" x14ac:dyDescent="0.2">
      <c r="A110" s="169">
        <v>47</v>
      </c>
      <c r="B110" s="170" t="s">
        <v>222</v>
      </c>
      <c r="C110" s="171" t="s">
        <v>223</v>
      </c>
      <c r="D110" s="172" t="s">
        <v>147</v>
      </c>
      <c r="E110" s="173">
        <v>4</v>
      </c>
      <c r="F110" s="173">
        <v>0</v>
      </c>
      <c r="G110" s="174">
        <f t="shared" si="6"/>
        <v>0</v>
      </c>
      <c r="O110" s="168">
        <v>2</v>
      </c>
      <c r="AA110" s="144">
        <v>3</v>
      </c>
      <c r="AB110" s="144">
        <v>0</v>
      </c>
      <c r="AC110" s="144">
        <v>59224177</v>
      </c>
      <c r="AZ110" s="144">
        <v>1</v>
      </c>
      <c r="BA110" s="144">
        <f t="shared" si="7"/>
        <v>0</v>
      </c>
      <c r="BB110" s="144">
        <f t="shared" si="8"/>
        <v>0</v>
      </c>
      <c r="BC110" s="144">
        <f t="shared" si="9"/>
        <v>0</v>
      </c>
      <c r="BD110" s="144">
        <f t="shared" si="10"/>
        <v>0</v>
      </c>
      <c r="BE110" s="144">
        <f t="shared" si="11"/>
        <v>0</v>
      </c>
      <c r="CA110" s="175">
        <v>3</v>
      </c>
      <c r="CB110" s="175">
        <v>0</v>
      </c>
      <c r="CZ110" s="144">
        <v>6.8000000000000005E-2</v>
      </c>
    </row>
    <row r="111" spans="1:104" x14ac:dyDescent="0.2">
      <c r="A111" s="169">
        <v>48</v>
      </c>
      <c r="B111" s="170" t="s">
        <v>224</v>
      </c>
      <c r="C111" s="171" t="s">
        <v>225</v>
      </c>
      <c r="D111" s="172" t="s">
        <v>147</v>
      </c>
      <c r="E111" s="173">
        <v>5</v>
      </c>
      <c r="F111" s="173">
        <v>0</v>
      </c>
      <c r="G111" s="174">
        <f t="shared" si="6"/>
        <v>0</v>
      </c>
      <c r="O111" s="168">
        <v>2</v>
      </c>
      <c r="AA111" s="144">
        <v>3</v>
      </c>
      <c r="AB111" s="144">
        <v>0</v>
      </c>
      <c r="AC111" s="144" t="s">
        <v>224</v>
      </c>
      <c r="AZ111" s="144">
        <v>1</v>
      </c>
      <c r="BA111" s="144">
        <f t="shared" si="7"/>
        <v>0</v>
      </c>
      <c r="BB111" s="144">
        <f t="shared" si="8"/>
        <v>0</v>
      </c>
      <c r="BC111" s="144">
        <f t="shared" si="9"/>
        <v>0</v>
      </c>
      <c r="BD111" s="144">
        <f t="shared" si="10"/>
        <v>0</v>
      </c>
      <c r="BE111" s="144">
        <f t="shared" si="11"/>
        <v>0</v>
      </c>
      <c r="CA111" s="175">
        <v>3</v>
      </c>
      <c r="CB111" s="175">
        <v>0</v>
      </c>
      <c r="CZ111" s="144">
        <v>0.08</v>
      </c>
    </row>
    <row r="112" spans="1:104" x14ac:dyDescent="0.2">
      <c r="A112" s="169">
        <v>49</v>
      </c>
      <c r="B112" s="170" t="s">
        <v>226</v>
      </c>
      <c r="C112" s="171" t="s">
        <v>227</v>
      </c>
      <c r="D112" s="172" t="s">
        <v>147</v>
      </c>
      <c r="E112" s="173">
        <v>10</v>
      </c>
      <c r="F112" s="173">
        <v>0</v>
      </c>
      <c r="G112" s="174">
        <f t="shared" si="6"/>
        <v>0</v>
      </c>
      <c r="O112" s="168">
        <v>2</v>
      </c>
      <c r="AA112" s="144">
        <v>3</v>
      </c>
      <c r="AB112" s="144">
        <v>1</v>
      </c>
      <c r="AC112" s="144" t="s">
        <v>226</v>
      </c>
      <c r="AZ112" s="144">
        <v>1</v>
      </c>
      <c r="BA112" s="144">
        <f t="shared" si="7"/>
        <v>0</v>
      </c>
      <c r="BB112" s="144">
        <f t="shared" si="8"/>
        <v>0</v>
      </c>
      <c r="BC112" s="144">
        <f t="shared" si="9"/>
        <v>0</v>
      </c>
      <c r="BD112" s="144">
        <f t="shared" si="10"/>
        <v>0</v>
      </c>
      <c r="BE112" s="144">
        <f t="shared" si="11"/>
        <v>0</v>
      </c>
      <c r="CA112" s="175">
        <v>3</v>
      </c>
      <c r="CB112" s="175">
        <v>1</v>
      </c>
      <c r="CZ112" s="144">
        <v>0.58499999999999996</v>
      </c>
    </row>
    <row r="113" spans="1:104" x14ac:dyDescent="0.2">
      <c r="A113" s="176"/>
      <c r="B113" s="177"/>
      <c r="C113" s="226"/>
      <c r="D113" s="227"/>
      <c r="E113" s="227"/>
      <c r="F113" s="227"/>
      <c r="G113" s="228"/>
      <c r="L113" s="178"/>
      <c r="O113" s="168">
        <v>3</v>
      </c>
    </row>
    <row r="114" spans="1:104" x14ac:dyDescent="0.2">
      <c r="A114" s="169">
        <v>50</v>
      </c>
      <c r="B114" s="170" t="s">
        <v>228</v>
      </c>
      <c r="C114" s="171" t="s">
        <v>229</v>
      </c>
      <c r="D114" s="172" t="s">
        <v>147</v>
      </c>
      <c r="E114" s="173">
        <v>10</v>
      </c>
      <c r="F114" s="173">
        <v>0</v>
      </c>
      <c r="G114" s="174">
        <f>E114*F114</f>
        <v>0</v>
      </c>
      <c r="O114" s="168">
        <v>2</v>
      </c>
      <c r="AA114" s="144">
        <v>3</v>
      </c>
      <c r="AB114" s="144">
        <v>1</v>
      </c>
      <c r="AC114" s="144" t="s">
        <v>228</v>
      </c>
      <c r="AZ114" s="144">
        <v>1</v>
      </c>
      <c r="BA114" s="144">
        <f>IF(AZ114=1,G114,0)</f>
        <v>0</v>
      </c>
      <c r="BB114" s="144">
        <f>IF(AZ114=2,G114,0)</f>
        <v>0</v>
      </c>
      <c r="BC114" s="144">
        <f>IF(AZ114=3,G114,0)</f>
        <v>0</v>
      </c>
      <c r="BD114" s="144">
        <f>IF(AZ114=4,G114,0)</f>
        <v>0</v>
      </c>
      <c r="BE114" s="144">
        <f>IF(AZ114=5,G114,0)</f>
        <v>0</v>
      </c>
      <c r="CA114" s="175">
        <v>3</v>
      </c>
      <c r="CB114" s="175">
        <v>1</v>
      </c>
      <c r="CZ114" s="144">
        <v>1.6</v>
      </c>
    </row>
    <row r="115" spans="1:104" x14ac:dyDescent="0.2">
      <c r="A115" s="176"/>
      <c r="B115" s="177"/>
      <c r="C115" s="226"/>
      <c r="D115" s="227"/>
      <c r="E115" s="227"/>
      <c r="F115" s="227"/>
      <c r="G115" s="228"/>
      <c r="L115" s="178"/>
      <c r="O115" s="168">
        <v>3</v>
      </c>
    </row>
    <row r="116" spans="1:104" x14ac:dyDescent="0.2">
      <c r="A116" s="169">
        <v>51</v>
      </c>
      <c r="B116" s="170" t="s">
        <v>230</v>
      </c>
      <c r="C116" s="171" t="s">
        <v>231</v>
      </c>
      <c r="D116" s="172" t="s">
        <v>147</v>
      </c>
      <c r="E116" s="173">
        <v>26</v>
      </c>
      <c r="F116" s="173">
        <v>0</v>
      </c>
      <c r="G116" s="174">
        <f>E116*F116</f>
        <v>0</v>
      </c>
      <c r="O116" s="168">
        <v>2</v>
      </c>
      <c r="AA116" s="144">
        <v>3</v>
      </c>
      <c r="AB116" s="144">
        <v>1</v>
      </c>
      <c r="AC116" s="144" t="s">
        <v>230</v>
      </c>
      <c r="AZ116" s="144">
        <v>1</v>
      </c>
      <c r="BA116" s="144">
        <f>IF(AZ116=1,G116,0)</f>
        <v>0</v>
      </c>
      <c r="BB116" s="144">
        <f>IF(AZ116=2,G116,0)</f>
        <v>0</v>
      </c>
      <c r="BC116" s="144">
        <f>IF(AZ116=3,G116,0)</f>
        <v>0</v>
      </c>
      <c r="BD116" s="144">
        <f>IF(AZ116=4,G116,0)</f>
        <v>0</v>
      </c>
      <c r="BE116" s="144">
        <f>IF(AZ116=5,G116,0)</f>
        <v>0</v>
      </c>
      <c r="CA116" s="175">
        <v>3</v>
      </c>
      <c r="CB116" s="175">
        <v>1</v>
      </c>
      <c r="CZ116" s="144">
        <v>2E-3</v>
      </c>
    </row>
    <row r="117" spans="1:104" x14ac:dyDescent="0.2">
      <c r="A117" s="183"/>
      <c r="B117" s="184" t="s">
        <v>75</v>
      </c>
      <c r="C117" s="185" t="str">
        <f>CONCATENATE(B51," ",C51)</f>
        <v>8 Trubní vedení</v>
      </c>
      <c r="D117" s="186"/>
      <c r="E117" s="187"/>
      <c r="F117" s="188"/>
      <c r="G117" s="189">
        <f>SUM(G51:G116)</f>
        <v>0</v>
      </c>
      <c r="O117" s="168">
        <v>4</v>
      </c>
      <c r="BA117" s="190">
        <f>SUM(BA51:BA116)</f>
        <v>0</v>
      </c>
      <c r="BB117" s="190">
        <f>SUM(BB51:BB116)</f>
        <v>0</v>
      </c>
      <c r="BC117" s="190">
        <f>SUM(BC51:BC116)</f>
        <v>0</v>
      </c>
      <c r="BD117" s="190">
        <f>SUM(BD51:BD116)</f>
        <v>0</v>
      </c>
      <c r="BE117" s="190">
        <f>SUM(BE51:BE116)</f>
        <v>0</v>
      </c>
    </row>
    <row r="118" spans="1:104" x14ac:dyDescent="0.2">
      <c r="A118" s="161" t="s">
        <v>72</v>
      </c>
      <c r="B118" s="162" t="s">
        <v>232</v>
      </c>
      <c r="C118" s="163" t="s">
        <v>233</v>
      </c>
      <c r="D118" s="164"/>
      <c r="E118" s="165"/>
      <c r="F118" s="165"/>
      <c r="G118" s="166"/>
      <c r="H118" s="167"/>
      <c r="I118" s="167"/>
      <c r="O118" s="168">
        <v>1</v>
      </c>
    </row>
    <row r="119" spans="1:104" x14ac:dyDescent="0.2">
      <c r="A119" s="169">
        <v>52</v>
      </c>
      <c r="B119" s="170" t="s">
        <v>234</v>
      </c>
      <c r="C119" s="171" t="s">
        <v>235</v>
      </c>
      <c r="D119" s="172" t="s">
        <v>236</v>
      </c>
      <c r="E119" s="173">
        <v>1.1879999999999999</v>
      </c>
      <c r="F119" s="173">
        <v>0</v>
      </c>
      <c r="G119" s="174">
        <f>E119*F119</f>
        <v>0</v>
      </c>
      <c r="O119" s="168">
        <v>2</v>
      </c>
      <c r="AA119" s="144">
        <v>1</v>
      </c>
      <c r="AB119" s="144">
        <v>3</v>
      </c>
      <c r="AC119" s="144">
        <v>3</v>
      </c>
      <c r="AZ119" s="144">
        <v>1</v>
      </c>
      <c r="BA119" s="144">
        <f>IF(AZ119=1,G119,0)</f>
        <v>0</v>
      </c>
      <c r="BB119" s="144">
        <f>IF(AZ119=2,G119,0)</f>
        <v>0</v>
      </c>
      <c r="BC119" s="144">
        <f>IF(AZ119=3,G119,0)</f>
        <v>0</v>
      </c>
      <c r="BD119" s="144">
        <f>IF(AZ119=4,G119,0)</f>
        <v>0</v>
      </c>
      <c r="BE119" s="144">
        <f>IF(AZ119=5,G119,0)</f>
        <v>0</v>
      </c>
      <c r="CA119" s="175">
        <v>1</v>
      </c>
      <c r="CB119" s="175">
        <v>3</v>
      </c>
      <c r="CZ119" s="144">
        <v>0</v>
      </c>
    </row>
    <row r="120" spans="1:104" x14ac:dyDescent="0.2">
      <c r="A120" s="183"/>
      <c r="B120" s="184" t="s">
        <v>75</v>
      </c>
      <c r="C120" s="185" t="str">
        <f>CONCATENATE(B118," ",C118)</f>
        <v>999 Poplatky za skládky</v>
      </c>
      <c r="D120" s="186"/>
      <c r="E120" s="187"/>
      <c r="F120" s="188"/>
      <c r="G120" s="189">
        <f>SUM(G118:G119)</f>
        <v>0</v>
      </c>
      <c r="O120" s="168">
        <v>4</v>
      </c>
      <c r="BA120" s="190">
        <f>SUM(BA118:BA119)</f>
        <v>0</v>
      </c>
      <c r="BB120" s="190">
        <f>SUM(BB118:BB119)</f>
        <v>0</v>
      </c>
      <c r="BC120" s="190">
        <f>SUM(BC118:BC119)</f>
        <v>0</v>
      </c>
      <c r="BD120" s="190">
        <f>SUM(BD118:BD119)</f>
        <v>0</v>
      </c>
      <c r="BE120" s="190">
        <f>SUM(BE118:BE119)</f>
        <v>0</v>
      </c>
    </row>
    <row r="121" spans="1:104" x14ac:dyDescent="0.2">
      <c r="A121" s="161" t="s">
        <v>72</v>
      </c>
      <c r="B121" s="162" t="s">
        <v>237</v>
      </c>
      <c r="C121" s="163" t="s">
        <v>238</v>
      </c>
      <c r="D121" s="164"/>
      <c r="E121" s="165"/>
      <c r="F121" s="165"/>
      <c r="G121" s="166"/>
      <c r="H121" s="167"/>
      <c r="I121" s="167"/>
      <c r="O121" s="168">
        <v>1</v>
      </c>
    </row>
    <row r="122" spans="1:104" x14ac:dyDescent="0.2">
      <c r="A122" s="169">
        <v>53</v>
      </c>
      <c r="B122" s="170" t="s">
        <v>239</v>
      </c>
      <c r="C122" s="171" t="s">
        <v>240</v>
      </c>
      <c r="D122" s="172" t="s">
        <v>236</v>
      </c>
      <c r="E122" s="173">
        <v>1.1879999999999999</v>
      </c>
      <c r="F122" s="173">
        <v>0</v>
      </c>
      <c r="G122" s="174">
        <f>E122*F122</f>
        <v>0</v>
      </c>
      <c r="O122" s="168">
        <v>2</v>
      </c>
      <c r="AA122" s="144">
        <v>1</v>
      </c>
      <c r="AB122" s="144">
        <v>3</v>
      </c>
      <c r="AC122" s="144">
        <v>3</v>
      </c>
      <c r="AZ122" s="144">
        <v>1</v>
      </c>
      <c r="BA122" s="144">
        <f>IF(AZ122=1,G122,0)</f>
        <v>0</v>
      </c>
      <c r="BB122" s="144">
        <f>IF(AZ122=2,G122,0)</f>
        <v>0</v>
      </c>
      <c r="BC122" s="144">
        <f>IF(AZ122=3,G122,0)</f>
        <v>0</v>
      </c>
      <c r="BD122" s="144">
        <f>IF(AZ122=4,G122,0)</f>
        <v>0</v>
      </c>
      <c r="BE122" s="144">
        <f>IF(AZ122=5,G122,0)</f>
        <v>0</v>
      </c>
      <c r="CA122" s="175">
        <v>1</v>
      </c>
      <c r="CB122" s="175">
        <v>3</v>
      </c>
      <c r="CZ122" s="144">
        <v>0</v>
      </c>
    </row>
    <row r="123" spans="1:104" x14ac:dyDescent="0.2">
      <c r="A123" s="176"/>
      <c r="B123" s="177"/>
      <c r="C123" s="226" t="s">
        <v>241</v>
      </c>
      <c r="D123" s="227"/>
      <c r="E123" s="227"/>
      <c r="F123" s="227"/>
      <c r="G123" s="228"/>
      <c r="L123" s="178" t="s">
        <v>241</v>
      </c>
      <c r="O123" s="168">
        <v>3</v>
      </c>
    </row>
    <row r="124" spans="1:104" x14ac:dyDescent="0.2">
      <c r="A124" s="169">
        <v>54</v>
      </c>
      <c r="B124" s="170" t="s">
        <v>242</v>
      </c>
      <c r="C124" s="171" t="s">
        <v>243</v>
      </c>
      <c r="D124" s="172" t="s">
        <v>236</v>
      </c>
      <c r="E124" s="173">
        <v>1.1879999999999999</v>
      </c>
      <c r="F124" s="173">
        <v>0</v>
      </c>
      <c r="G124" s="174">
        <f>E124*F124</f>
        <v>0</v>
      </c>
      <c r="O124" s="168">
        <v>2</v>
      </c>
      <c r="AA124" s="144">
        <v>12</v>
      </c>
      <c r="AB124" s="144">
        <v>0</v>
      </c>
      <c r="AC124" s="144">
        <v>52</v>
      </c>
      <c r="AZ124" s="144">
        <v>1</v>
      </c>
      <c r="BA124" s="144">
        <f>IF(AZ124=1,G124,0)</f>
        <v>0</v>
      </c>
      <c r="BB124" s="144">
        <f>IF(AZ124=2,G124,0)</f>
        <v>0</v>
      </c>
      <c r="BC124" s="144">
        <f>IF(AZ124=3,G124,0)</f>
        <v>0</v>
      </c>
      <c r="BD124" s="144">
        <f>IF(AZ124=4,G124,0)</f>
        <v>0</v>
      </c>
      <c r="BE124" s="144">
        <f>IF(AZ124=5,G124,0)</f>
        <v>0</v>
      </c>
      <c r="CA124" s="175">
        <v>12</v>
      </c>
      <c r="CB124" s="175">
        <v>0</v>
      </c>
      <c r="CZ124" s="144">
        <v>0</v>
      </c>
    </row>
    <row r="125" spans="1:104" x14ac:dyDescent="0.2">
      <c r="A125" s="176"/>
      <c r="B125" s="177"/>
      <c r="C125" s="226" t="s">
        <v>244</v>
      </c>
      <c r="D125" s="227"/>
      <c r="E125" s="227"/>
      <c r="F125" s="227"/>
      <c r="G125" s="228"/>
      <c r="L125" s="178" t="s">
        <v>244</v>
      </c>
      <c r="O125" s="168">
        <v>3</v>
      </c>
    </row>
    <row r="126" spans="1:104" x14ac:dyDescent="0.2">
      <c r="A126" s="183"/>
      <c r="B126" s="184" t="s">
        <v>75</v>
      </c>
      <c r="C126" s="185" t="str">
        <f>CONCATENATE(B121," ",C121)</f>
        <v>D96 Přesuny suti a vybouraných hmot</v>
      </c>
      <c r="D126" s="186"/>
      <c r="E126" s="187"/>
      <c r="F126" s="188"/>
      <c r="G126" s="189">
        <f>SUM(G121:G125)</f>
        <v>0</v>
      </c>
      <c r="O126" s="168">
        <v>4</v>
      </c>
      <c r="BA126" s="190">
        <f>SUM(BA121:BA125)</f>
        <v>0</v>
      </c>
      <c r="BB126" s="190">
        <f>SUM(BB121:BB125)</f>
        <v>0</v>
      </c>
      <c r="BC126" s="190">
        <f>SUM(BC121:BC125)</f>
        <v>0</v>
      </c>
      <c r="BD126" s="190">
        <f>SUM(BD121:BD125)</f>
        <v>0</v>
      </c>
      <c r="BE126" s="190">
        <f>SUM(BE121:BE125)</f>
        <v>0</v>
      </c>
    </row>
    <row r="127" spans="1:104" x14ac:dyDescent="0.2">
      <c r="E127" s="144"/>
    </row>
    <row r="128" spans="1:104" x14ac:dyDescent="0.2">
      <c r="E128" s="144"/>
    </row>
    <row r="129" spans="5:5" x14ac:dyDescent="0.2">
      <c r="E129" s="144"/>
    </row>
    <row r="130" spans="5:5" x14ac:dyDescent="0.2">
      <c r="E130" s="144"/>
    </row>
    <row r="131" spans="5:5" x14ac:dyDescent="0.2">
      <c r="E131" s="144"/>
    </row>
    <row r="132" spans="5:5" x14ac:dyDescent="0.2">
      <c r="E132" s="144"/>
    </row>
    <row r="133" spans="5:5" x14ac:dyDescent="0.2">
      <c r="E133" s="144"/>
    </row>
    <row r="134" spans="5:5" x14ac:dyDescent="0.2">
      <c r="E134" s="144"/>
    </row>
    <row r="135" spans="5:5" x14ac:dyDescent="0.2">
      <c r="E135" s="144"/>
    </row>
    <row r="136" spans="5:5" x14ac:dyDescent="0.2">
      <c r="E136" s="144"/>
    </row>
    <row r="137" spans="5:5" x14ac:dyDescent="0.2">
      <c r="E137" s="144"/>
    </row>
    <row r="138" spans="5:5" x14ac:dyDescent="0.2">
      <c r="E138" s="144"/>
    </row>
    <row r="139" spans="5:5" x14ac:dyDescent="0.2">
      <c r="E139" s="144"/>
    </row>
    <row r="140" spans="5:5" x14ac:dyDescent="0.2">
      <c r="E140" s="144"/>
    </row>
    <row r="141" spans="5:5" x14ac:dyDescent="0.2">
      <c r="E141" s="144"/>
    </row>
    <row r="142" spans="5:5" x14ac:dyDescent="0.2">
      <c r="E142" s="144"/>
    </row>
    <row r="143" spans="5:5" x14ac:dyDescent="0.2">
      <c r="E143" s="144"/>
    </row>
    <row r="144" spans="5:5" x14ac:dyDescent="0.2">
      <c r="E144" s="144"/>
    </row>
    <row r="145" spans="1:7" x14ac:dyDescent="0.2">
      <c r="E145" s="144"/>
    </row>
    <row r="146" spans="1:7" x14ac:dyDescent="0.2">
      <c r="E146" s="144"/>
    </row>
    <row r="147" spans="1:7" x14ac:dyDescent="0.2">
      <c r="E147" s="144"/>
    </row>
    <row r="148" spans="1:7" x14ac:dyDescent="0.2">
      <c r="E148" s="144"/>
    </row>
    <row r="149" spans="1:7" x14ac:dyDescent="0.2">
      <c r="E149" s="144"/>
    </row>
    <row r="150" spans="1:7" x14ac:dyDescent="0.2">
      <c r="A150" s="191"/>
      <c r="B150" s="191"/>
      <c r="C150" s="191"/>
      <c r="D150" s="191"/>
      <c r="E150" s="191"/>
      <c r="F150" s="191"/>
      <c r="G150" s="191"/>
    </row>
    <row r="151" spans="1:7" x14ac:dyDescent="0.2">
      <c r="A151" s="191"/>
      <c r="B151" s="191"/>
      <c r="C151" s="191"/>
      <c r="D151" s="191"/>
      <c r="E151" s="191"/>
      <c r="F151" s="191"/>
      <c r="G151" s="191"/>
    </row>
    <row r="152" spans="1:7" x14ac:dyDescent="0.2">
      <c r="A152" s="191"/>
      <c r="B152" s="191"/>
      <c r="C152" s="191"/>
      <c r="D152" s="191"/>
      <c r="E152" s="191"/>
      <c r="F152" s="191"/>
      <c r="G152" s="191"/>
    </row>
    <row r="153" spans="1:7" x14ac:dyDescent="0.2">
      <c r="A153" s="191"/>
      <c r="B153" s="191"/>
      <c r="C153" s="191"/>
      <c r="D153" s="191"/>
      <c r="E153" s="191"/>
      <c r="F153" s="191"/>
      <c r="G153" s="191"/>
    </row>
    <row r="154" spans="1:7" x14ac:dyDescent="0.2">
      <c r="E154" s="144"/>
    </row>
    <row r="155" spans="1:7" x14ac:dyDescent="0.2">
      <c r="E155" s="144"/>
    </row>
    <row r="156" spans="1:7" x14ac:dyDescent="0.2">
      <c r="E156" s="144"/>
    </row>
    <row r="157" spans="1:7" x14ac:dyDescent="0.2">
      <c r="E157" s="144"/>
    </row>
    <row r="158" spans="1:7" x14ac:dyDescent="0.2">
      <c r="E158" s="144"/>
    </row>
    <row r="159" spans="1:7" x14ac:dyDescent="0.2">
      <c r="E159" s="144"/>
    </row>
    <row r="160" spans="1:7" x14ac:dyDescent="0.2">
      <c r="E160" s="144"/>
    </row>
    <row r="161" spans="5:5" x14ac:dyDescent="0.2">
      <c r="E161" s="144"/>
    </row>
    <row r="162" spans="5:5" x14ac:dyDescent="0.2">
      <c r="E162" s="144"/>
    </row>
    <row r="163" spans="5:5" x14ac:dyDescent="0.2">
      <c r="E163" s="144"/>
    </row>
    <row r="164" spans="5:5" x14ac:dyDescent="0.2">
      <c r="E164" s="144"/>
    </row>
    <row r="165" spans="5:5" x14ac:dyDescent="0.2">
      <c r="E165" s="144"/>
    </row>
    <row r="166" spans="5:5" x14ac:dyDescent="0.2">
      <c r="E166" s="144"/>
    </row>
    <row r="167" spans="5:5" x14ac:dyDescent="0.2">
      <c r="E167" s="144"/>
    </row>
    <row r="168" spans="5:5" x14ac:dyDescent="0.2">
      <c r="E168" s="144"/>
    </row>
    <row r="169" spans="5:5" x14ac:dyDescent="0.2">
      <c r="E169" s="144"/>
    </row>
    <row r="170" spans="5:5" x14ac:dyDescent="0.2">
      <c r="E170" s="144"/>
    </row>
    <row r="171" spans="5:5" x14ac:dyDescent="0.2">
      <c r="E171" s="144"/>
    </row>
    <row r="172" spans="5:5" x14ac:dyDescent="0.2">
      <c r="E172" s="144"/>
    </row>
    <row r="173" spans="5:5" x14ac:dyDescent="0.2">
      <c r="E173" s="144"/>
    </row>
    <row r="174" spans="5:5" x14ac:dyDescent="0.2">
      <c r="E174" s="144"/>
    </row>
    <row r="175" spans="5:5" x14ac:dyDescent="0.2">
      <c r="E175" s="144"/>
    </row>
    <row r="176" spans="5:5" x14ac:dyDescent="0.2">
      <c r="E176" s="144"/>
    </row>
    <row r="177" spans="1:7" x14ac:dyDescent="0.2">
      <c r="E177" s="144"/>
    </row>
    <row r="178" spans="1:7" x14ac:dyDescent="0.2">
      <c r="E178" s="144"/>
    </row>
    <row r="179" spans="1:7" x14ac:dyDescent="0.2">
      <c r="E179" s="144"/>
    </row>
    <row r="180" spans="1:7" x14ac:dyDescent="0.2">
      <c r="E180" s="144"/>
    </row>
    <row r="181" spans="1:7" x14ac:dyDescent="0.2">
      <c r="E181" s="144"/>
    </row>
    <row r="182" spans="1:7" x14ac:dyDescent="0.2">
      <c r="E182" s="144"/>
    </row>
    <row r="183" spans="1:7" x14ac:dyDescent="0.2">
      <c r="E183" s="144"/>
    </row>
    <row r="184" spans="1:7" x14ac:dyDescent="0.2">
      <c r="E184" s="144"/>
    </row>
    <row r="185" spans="1:7" x14ac:dyDescent="0.2">
      <c r="A185" s="192"/>
      <c r="B185" s="192"/>
    </row>
    <row r="186" spans="1:7" x14ac:dyDescent="0.2">
      <c r="A186" s="191"/>
      <c r="B186" s="191"/>
      <c r="C186" s="194"/>
      <c r="D186" s="194"/>
      <c r="E186" s="195"/>
      <c r="F186" s="194"/>
      <c r="G186" s="196"/>
    </row>
    <row r="187" spans="1:7" x14ac:dyDescent="0.2">
      <c r="A187" s="197"/>
      <c r="B187" s="197"/>
      <c r="C187" s="191"/>
      <c r="D187" s="191"/>
      <c r="E187" s="198"/>
      <c r="F187" s="191"/>
      <c r="G187" s="191"/>
    </row>
    <row r="188" spans="1:7" x14ac:dyDescent="0.2">
      <c r="A188" s="191"/>
      <c r="B188" s="191"/>
      <c r="C188" s="191"/>
      <c r="D188" s="191"/>
      <c r="E188" s="198"/>
      <c r="F188" s="191"/>
      <c r="G188" s="191"/>
    </row>
    <row r="189" spans="1:7" x14ac:dyDescent="0.2">
      <c r="A189" s="191"/>
      <c r="B189" s="191"/>
      <c r="C189" s="191"/>
      <c r="D189" s="191"/>
      <c r="E189" s="198"/>
      <c r="F189" s="191"/>
      <c r="G189" s="191"/>
    </row>
    <row r="190" spans="1:7" x14ac:dyDescent="0.2">
      <c r="A190" s="191"/>
      <c r="B190" s="191"/>
      <c r="C190" s="191"/>
      <c r="D190" s="191"/>
      <c r="E190" s="198"/>
      <c r="F190" s="191"/>
      <c r="G190" s="191"/>
    </row>
    <row r="191" spans="1:7" x14ac:dyDescent="0.2">
      <c r="A191" s="191"/>
      <c r="B191" s="191"/>
      <c r="C191" s="191"/>
      <c r="D191" s="191"/>
      <c r="E191" s="198"/>
      <c r="F191" s="191"/>
      <c r="G191" s="191"/>
    </row>
    <row r="192" spans="1:7" x14ac:dyDescent="0.2">
      <c r="A192" s="191"/>
      <c r="B192" s="191"/>
      <c r="C192" s="191"/>
      <c r="D192" s="191"/>
      <c r="E192" s="198"/>
      <c r="F192" s="191"/>
      <c r="G192" s="191"/>
    </row>
    <row r="193" spans="1:7" x14ac:dyDescent="0.2">
      <c r="A193" s="191"/>
      <c r="B193" s="191"/>
      <c r="C193" s="191"/>
      <c r="D193" s="191"/>
      <c r="E193" s="198"/>
      <c r="F193" s="191"/>
      <c r="G193" s="191"/>
    </row>
    <row r="194" spans="1:7" x14ac:dyDescent="0.2">
      <c r="A194" s="191"/>
      <c r="B194" s="191"/>
      <c r="C194" s="191"/>
      <c r="D194" s="191"/>
      <c r="E194" s="198"/>
      <c r="F194" s="191"/>
      <c r="G194" s="191"/>
    </row>
    <row r="195" spans="1:7" x14ac:dyDescent="0.2">
      <c r="A195" s="191"/>
      <c r="B195" s="191"/>
      <c r="C195" s="191"/>
      <c r="D195" s="191"/>
      <c r="E195" s="198"/>
      <c r="F195" s="191"/>
      <c r="G195" s="191"/>
    </row>
    <row r="196" spans="1:7" x14ac:dyDescent="0.2">
      <c r="A196" s="191"/>
      <c r="B196" s="191"/>
      <c r="C196" s="191"/>
      <c r="D196" s="191"/>
      <c r="E196" s="198"/>
      <c r="F196" s="191"/>
      <c r="G196" s="191"/>
    </row>
    <row r="197" spans="1:7" x14ac:dyDescent="0.2">
      <c r="A197" s="191"/>
      <c r="B197" s="191"/>
      <c r="C197" s="191"/>
      <c r="D197" s="191"/>
      <c r="E197" s="198"/>
      <c r="F197" s="191"/>
      <c r="G197" s="191"/>
    </row>
    <row r="198" spans="1:7" x14ac:dyDescent="0.2">
      <c r="A198" s="191"/>
      <c r="B198" s="191"/>
      <c r="C198" s="191"/>
      <c r="D198" s="191"/>
      <c r="E198" s="198"/>
      <c r="F198" s="191"/>
      <c r="G198" s="191"/>
    </row>
    <row r="199" spans="1:7" x14ac:dyDescent="0.2">
      <c r="A199" s="191"/>
      <c r="B199" s="191"/>
      <c r="C199" s="191"/>
      <c r="D199" s="191"/>
      <c r="E199" s="198"/>
      <c r="F199" s="191"/>
      <c r="G199" s="191"/>
    </row>
  </sheetData>
  <mergeCells count="58">
    <mergeCell ref="C24:D24"/>
    <mergeCell ref="A1:G1"/>
    <mergeCell ref="A3:B3"/>
    <mergeCell ref="A4:B4"/>
    <mergeCell ref="E4:G4"/>
    <mergeCell ref="C9:D9"/>
    <mergeCell ref="C11:D11"/>
    <mergeCell ref="C13:G13"/>
    <mergeCell ref="C15:D15"/>
    <mergeCell ref="C17:G17"/>
    <mergeCell ref="C18:D18"/>
    <mergeCell ref="C20:D20"/>
    <mergeCell ref="C21:D21"/>
    <mergeCell ref="C22:D22"/>
    <mergeCell ref="C37:D37"/>
    <mergeCell ref="C39:D39"/>
    <mergeCell ref="C40:D40"/>
    <mergeCell ref="C45:D45"/>
    <mergeCell ref="C26:D26"/>
    <mergeCell ref="C28:D28"/>
    <mergeCell ref="C30:G30"/>
    <mergeCell ref="C32:G32"/>
    <mergeCell ref="C34:G34"/>
    <mergeCell ref="C36:G36"/>
    <mergeCell ref="C70:G70"/>
    <mergeCell ref="C49:D49"/>
    <mergeCell ref="C54:G54"/>
    <mergeCell ref="C56:D56"/>
    <mergeCell ref="C58:D58"/>
    <mergeCell ref="C60:D60"/>
    <mergeCell ref="C63:D63"/>
    <mergeCell ref="C65:G65"/>
    <mergeCell ref="C66:G66"/>
    <mergeCell ref="C67:G67"/>
    <mergeCell ref="C68:G68"/>
    <mergeCell ref="C69:G69"/>
    <mergeCell ref="C88:D88"/>
    <mergeCell ref="C71:G71"/>
    <mergeCell ref="C72:G72"/>
    <mergeCell ref="C73:G73"/>
    <mergeCell ref="C74:G74"/>
    <mergeCell ref="C75:G75"/>
    <mergeCell ref="C76:G76"/>
    <mergeCell ref="C79:G79"/>
    <mergeCell ref="C80:G80"/>
    <mergeCell ref="C81:G81"/>
    <mergeCell ref="C82:G82"/>
    <mergeCell ref="C86:D86"/>
    <mergeCell ref="C113:G113"/>
    <mergeCell ref="C115:G115"/>
    <mergeCell ref="C123:G123"/>
    <mergeCell ref="C125:G125"/>
    <mergeCell ref="C89:D89"/>
    <mergeCell ref="C91:D91"/>
    <mergeCell ref="C92:D92"/>
    <mergeCell ref="C102:G102"/>
    <mergeCell ref="C104:G104"/>
    <mergeCell ref="C106:G106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Hančík Jakub</dc:creator>
  <cp:lastModifiedBy>Macháček Josef</cp:lastModifiedBy>
  <dcterms:created xsi:type="dcterms:W3CDTF">2014-10-15T08:13:49Z</dcterms:created>
  <dcterms:modified xsi:type="dcterms:W3CDTF">2015-07-14T12:14:58Z</dcterms:modified>
</cp:coreProperties>
</file>